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480" windowHeight="11640"/>
  </bookViews>
  <sheets>
    <sheet name="DOC1" sheetId="1" r:id="rId1"/>
  </sheets>
  <externalReferences>
    <externalReference r:id="rId2"/>
  </externalReferences>
  <definedNames>
    <definedName name="_edn1" localSheetId="0">'DOC1'!#REF!</definedName>
    <definedName name="_edn10" localSheetId="0">'DOC1'!#REF!</definedName>
    <definedName name="_edn11" localSheetId="0">'DOC1'!#REF!</definedName>
    <definedName name="_edn12" localSheetId="0">'DOC1'!#REF!</definedName>
    <definedName name="_edn13" localSheetId="0">'DOC1'!#REF!</definedName>
    <definedName name="_edn14" localSheetId="0">'DOC1'!#REF!</definedName>
    <definedName name="_edn15" localSheetId="0">'DOC1'!#REF!</definedName>
    <definedName name="_edn2" localSheetId="0">'DOC1'!#REF!</definedName>
    <definedName name="_edn3" localSheetId="0">'DOC1'!#REF!</definedName>
    <definedName name="_edn4" localSheetId="0">'DOC1'!#REF!</definedName>
    <definedName name="_edn5" localSheetId="0">'DOC1'!#REF!</definedName>
    <definedName name="_edn6" localSheetId="0">'DOC1'!#REF!</definedName>
    <definedName name="_edn7" localSheetId="0">'DOC1'!#REF!</definedName>
    <definedName name="_edn8" localSheetId="0">'DOC1'!#REF!</definedName>
    <definedName name="_edn9" localSheetId="0">'DOC1'!#REF!</definedName>
    <definedName name="_ednref1" localSheetId="0">'DOC1'!#REF!</definedName>
    <definedName name="_ednref10" localSheetId="0">'DOC1'!$D$49</definedName>
    <definedName name="_ednref11" localSheetId="0">'DOC1'!$D$75</definedName>
    <definedName name="_ednref12" localSheetId="0">'DOC1'!$D$81</definedName>
    <definedName name="_ednref13" localSheetId="0">'DOC1'!#REF!</definedName>
    <definedName name="_ednref14" localSheetId="0">'DOC1'!$D$87</definedName>
    <definedName name="_ednref15" localSheetId="0">'DOC1'!#REF!</definedName>
    <definedName name="_ednref2" localSheetId="0">'DOC1'!#REF!</definedName>
    <definedName name="_ednref3" localSheetId="0">'DOC1'!$D$31</definedName>
    <definedName name="_ednref4" localSheetId="0">'DOC1'!$D$32</definedName>
    <definedName name="_ednref5" localSheetId="0">'DOC1'!$D$34</definedName>
    <definedName name="_ednref6" localSheetId="0">'DOC1'!$D$37</definedName>
    <definedName name="_ednref7" localSheetId="0">'DOC1'!$D$43</definedName>
    <definedName name="_ednref8" localSheetId="0">'DOC1'!$D$44</definedName>
    <definedName name="_ednref9" localSheetId="0">'DOC1'!$D$46</definedName>
    <definedName name="OLE_LINK1" localSheetId="0">'DOC1'!$A$2</definedName>
    <definedName name="OLE_LINK4" localSheetId="0">'DOC1'!$D$168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_xlnm.Print_Area" localSheetId="0">'DOC1'!$A$1:$H$298</definedName>
    <definedName name="_xlnm.Print_Titles" localSheetId="0">'DOC1'!$6:$7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5621" fullCalcOnLoad="1"/>
</workbook>
</file>

<file path=xl/calcChain.xml><?xml version="1.0" encoding="utf-8"?>
<calcChain xmlns="http://schemas.openxmlformats.org/spreadsheetml/2006/main">
  <c r="G43" i="1" l="1"/>
  <c r="F43" i="1"/>
  <c r="H43" i="1" s="1"/>
  <c r="G75" i="1"/>
  <c r="F75" i="1"/>
  <c r="H75" i="1"/>
  <c r="E43" i="1"/>
  <c r="E75" i="1"/>
  <c r="E21" i="1"/>
  <c r="E55" i="1"/>
  <c r="H81" i="1"/>
  <c r="H86" i="1"/>
  <c r="H91" i="1"/>
  <c r="H96" i="1"/>
  <c r="H101" i="1"/>
  <c r="H106" i="1"/>
  <c r="H111" i="1"/>
  <c r="H128" i="1"/>
  <c r="H117" i="1"/>
  <c r="H294" i="1"/>
  <c r="H288" i="1" s="1"/>
  <c r="G288" i="1"/>
  <c r="F288" i="1"/>
  <c r="E288" i="1"/>
  <c r="H27" i="1"/>
  <c r="H21" i="1"/>
  <c r="G21" i="1"/>
  <c r="H282" i="1"/>
  <c r="H276" i="1" s="1"/>
  <c r="G276" i="1"/>
  <c r="F276" i="1"/>
  <c r="E276" i="1"/>
  <c r="H271" i="1"/>
  <c r="H266" i="1"/>
  <c r="G266" i="1"/>
  <c r="F266" i="1"/>
  <c r="E266" i="1"/>
  <c r="G254" i="1"/>
  <c r="F254" i="1"/>
  <c r="E254" i="1"/>
  <c r="H247" i="1"/>
  <c r="H242" i="1"/>
  <c r="G242" i="1"/>
  <c r="F242" i="1"/>
  <c r="E242" i="1"/>
  <c r="H236" i="1"/>
  <c r="H230" i="1" s="1"/>
  <c r="G230" i="1"/>
  <c r="F230" i="1"/>
  <c r="E230" i="1"/>
  <c r="H224" i="1"/>
  <c r="H218" i="1"/>
  <c r="G218" i="1"/>
  <c r="F218" i="1"/>
  <c r="E218" i="1"/>
  <c r="H214" i="1"/>
  <c r="H208" i="1" s="1"/>
  <c r="G208" i="1"/>
  <c r="F208" i="1"/>
  <c r="E208" i="1"/>
  <c r="H200" i="1"/>
  <c r="H194" i="1"/>
  <c r="H188" i="1" s="1"/>
  <c r="G188" i="1"/>
  <c r="F188" i="1"/>
  <c r="E188" i="1"/>
  <c r="H61" i="1"/>
  <c r="H55" i="1"/>
  <c r="G166" i="1"/>
  <c r="F175" i="1"/>
  <c r="E166" i="1"/>
  <c r="H182" i="1"/>
  <c r="H175" i="1" s="1"/>
  <c r="G175" i="1"/>
  <c r="E175" i="1"/>
  <c r="H172" i="1"/>
  <c r="H166" i="1" s="1"/>
  <c r="F166" i="1"/>
  <c r="F65" i="1"/>
  <c r="G55" i="1"/>
  <c r="F55" i="1"/>
  <c r="E65" i="1"/>
  <c r="G65" i="1"/>
  <c r="H71" i="1"/>
  <c r="H65" i="1" s="1"/>
  <c r="F31" i="1"/>
  <c r="F21" i="1"/>
  <c r="F143" i="1"/>
  <c r="G143" i="1"/>
  <c r="E143" i="1"/>
  <c r="H149" i="1"/>
  <c r="H143" i="1"/>
  <c r="E9" i="1"/>
  <c r="H15" i="1"/>
  <c r="F9" i="1"/>
  <c r="G9" i="1"/>
  <c r="H9" i="1" s="1"/>
  <c r="E31" i="1"/>
  <c r="G31" i="1"/>
  <c r="H37" i="1"/>
  <c r="H31" i="1" s="1"/>
  <c r="H49" i="1"/>
  <c r="E132" i="1"/>
  <c r="F132" i="1"/>
  <c r="G132" i="1"/>
  <c r="H138" i="1"/>
  <c r="H132" i="1" s="1"/>
  <c r="E156" i="1"/>
  <c r="F156" i="1"/>
  <c r="G156" i="1"/>
  <c r="H156" i="1" s="1"/>
  <c r="H162" i="1"/>
</calcChain>
</file>

<file path=xl/sharedStrings.xml><?xml version="1.0" encoding="utf-8"?>
<sst xmlns="http://schemas.openxmlformats.org/spreadsheetml/2006/main" count="365" uniqueCount="204">
  <si>
    <t>ՀՀ մարզպետարանների կողմից տարածքային կառավարման քաղաքականության իրականացման ծառայություններ</t>
  </si>
  <si>
    <t>ՀՀ Արարատի մարզպետարանի կողմից տարածքային կառավարման քաղաքականության իրականացման ծառայություններ</t>
  </si>
  <si>
    <t>Ծրագրի նկարագրութւունո</t>
  </si>
  <si>
    <t>Թանգարանների ծրագիր</t>
  </si>
  <si>
    <t>Թանգարանային առարկաների և հավաքածուների պահպանություն, համալրում, հրապարակում</t>
  </si>
  <si>
    <t>Վերջնական արդյունքի նկարագրութւունո</t>
  </si>
  <si>
    <t>Քաղաքականության միջոցառումներ. Ծառայություններ</t>
  </si>
  <si>
    <t>ԱԾ04</t>
  </si>
  <si>
    <t>Թանգարանային ծառայություններ և ցուցահանդեսներ (Արարատի մարզ)</t>
  </si>
  <si>
    <t>Մատուցվող ծառաւութւան նկարագրութւունո</t>
  </si>
  <si>
    <t>Ծառայություն մատուցողի անվանումո</t>
  </si>
  <si>
    <t>Ճանապարհային ցանցի բարելավման և անվտանգ երթևեկության ապահովման ծառայություններ</t>
  </si>
  <si>
    <t>ԱԾ03</t>
  </si>
  <si>
    <t>Հանրակրթության ծրագիր</t>
  </si>
  <si>
    <t>Տարրական, հիմնական և միջնակարգ (լրիվ) ոնդհանուր կրթության ծառայությունների մատուցում</t>
  </si>
  <si>
    <t>ԱԾ06</t>
  </si>
  <si>
    <t>Տարրական ընդհանուր հանրակրթություն (Արարատի մարզ)</t>
  </si>
  <si>
    <t>Տարրական կրթության տրամադրում</t>
  </si>
  <si>
    <t>Մարզի պետական հանրակրթական դպրոցներ</t>
  </si>
  <si>
    <t>ԱԾ105</t>
  </si>
  <si>
    <t>Նախադպրոցական կրթություն (Արարատի մարզ)</t>
  </si>
  <si>
    <t>5-6 տարեկան երեխաների նախապատրաստում հանրակրթական դպրոցներում ուսուցմանո՝ ապահովելով հավասար մեկնարկային պայմաններ</t>
  </si>
  <si>
    <t>ԱԾ18</t>
  </si>
  <si>
    <t>Ծառայություն մատուցողի անվանումը</t>
  </si>
  <si>
    <t>Մատուցվող ծառայության նկարագրությունը</t>
  </si>
  <si>
    <t>Հիմնական կրթության տրամադրում</t>
  </si>
  <si>
    <t>ԱԾ30</t>
  </si>
  <si>
    <t>Ներառական կրթություն տարրական դպրոցում (Արարատի մարզ)</t>
  </si>
  <si>
    <t>Ներառական կրթական ծառայությունների մատուցում ֆիզիկական և մտավոր արատներ ունեցող երեխաներին տարրական ոնդհանուր կրթության մակարդակում</t>
  </si>
  <si>
    <t>ԱԾ63</t>
  </si>
  <si>
    <t>ԱԾ74</t>
  </si>
  <si>
    <t>Ներառական կրթություն միջին դպրոցում (Արարատի մարզ)</t>
  </si>
  <si>
    <t>ԱԾ83</t>
  </si>
  <si>
    <t>Ներառական կրթություն ավագ դպրոցում (Արարատի մարզ)</t>
  </si>
  <si>
    <t>ԾՏ29</t>
  </si>
  <si>
    <t>Արտաուսումնական դաստիարակության ծրագիր</t>
  </si>
  <si>
    <t>Արվեստի, սպորտի դասոնթացների իրականացում ակումբներում, մարզադպրոցներում և արտադպրոցական դաստիարակության այլ կենտրոններում</t>
  </si>
  <si>
    <t>Ազգային, փողային և լարային նվագարանների գծով ուսուցում (Արարատի մարզ)</t>
  </si>
  <si>
    <t>Երաժշտական և արվեստի դպրոցներում ազգային, փողային և լարային նվագարանների գծով ուսուցման կազմակերպում</t>
  </si>
  <si>
    <t>Արվեստի պահպանման և զարգացման ծրագիր</t>
  </si>
  <si>
    <t>Թատերարվեստի, երաժշտարվեստի, պարարվեստի, կերպարվեստի, ժողարվեստի ոլորտի ծառայություններ</t>
  </si>
  <si>
    <t>Վերջնական արդյունքի նկարագրությունը</t>
  </si>
  <si>
    <t>Քաղաքացիական հասարակության տեղեկացվածության և հաղորդակցման բարձրացում արվեստի ոլորտում</t>
  </si>
  <si>
    <t>Մշակութային միջոցառումների իրականացում (Արարատի մարզ)</t>
  </si>
  <si>
    <t>Մշակույթի ոլորտում գործող կազմակերպություններ</t>
  </si>
  <si>
    <t>Ծրագրի նկարագրությունը</t>
  </si>
  <si>
    <t>Մատուցվող ծառաւության նկարագրությունը</t>
  </si>
  <si>
    <t>Ծառայություն մատուցողի անվանուը</t>
  </si>
  <si>
    <t>Մատուցվող ծառայության նկարագրութւունը</t>
  </si>
  <si>
    <t>ԱԾ16</t>
  </si>
  <si>
    <t>Հանրակրթական մակարդակում սովորողների ընդգրկվածության, գրագիտության և համակողմանի զարգացման բարձր մակարդակի ապահովում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</si>
  <si>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</si>
  <si>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առողջապահական փաթեթի,հիփոթեքային  վարկի ուսման  վճարի և հանգստի  ապահովման գծով  ծախսերի փոխհատուցում</t>
  </si>
  <si>
    <t>Փաստ</t>
  </si>
  <si>
    <t>Ծրագրային դասիչը</t>
  </si>
  <si>
    <t>Գործառական դասիչը</t>
  </si>
  <si>
    <t>Ծրագիրը</t>
  </si>
  <si>
    <t>Ծրագիր/Քաղաքականության միջոցառում</t>
  </si>
  <si>
    <t xml:space="preserve"> Բյուջե</t>
  </si>
  <si>
    <t>Ճշտված բյուջե</t>
  </si>
  <si>
    <t>ԾՐԱԳԻՐ</t>
  </si>
  <si>
    <t>Մարզպետարանի ենթակայության հիմնարկների (կրթական,առողջապահական,մշակութային) կառավարման ծառայություններ,ինչպես նաև կրթության,ճանապարհաշինության,քաղաքաշինության և այլ ոլորտներում հասարակական պատվերի տեղաբաշխում,բնապահպանական,առողջապահական,գյուղատնտեսական,սոցիալական ապահովության և այլ ոլորտներում մարզային միջոցառումների համակարգում</t>
  </si>
  <si>
    <t>ՀՀ Արարատի մարզպետարանի</t>
  </si>
  <si>
    <t>ԱԾ02</t>
  </si>
  <si>
    <t xml:space="preserve"> Սոցիալական փաթեթների  ապահովման ծրագիր</t>
  </si>
  <si>
    <t>Սոցիալական փաթեթներով  ապահովում  պետական հիմնարկների  և կազմակերպությունների  աշխատողներին</t>
  </si>
  <si>
    <t>ԾՏ14</t>
  </si>
  <si>
    <t>Քաղաքականության միջոցառումներ  Տարանսֆերտներ</t>
  </si>
  <si>
    <t>Տրանսֆերտի  նկարագրությունը</t>
  </si>
  <si>
    <t xml:space="preserve">ՀՀ մշակութային ժառանգության բաղկացուցիչ մաս հանդիսացող թանգարանային հավաքածուների անխաթար պահպանումն ու փոխանցումը սերունդներին:
Թանգարանային հավաքածուներին հանրության հաղորդակցության աճ՝ նպաստելով հանրապետությունում մշակութային զբոսաշրջության խթանմանո, տնտեսական զարգացմանո, ինչպես նաև ԿԶՕ-ի իրագործմանը
</t>
  </si>
  <si>
    <t>Այլընտրանքային  աշխատանքային  ծառայության  ծրագիր</t>
  </si>
  <si>
    <t>Այլընտրանքային  ածխատանքային ծառայության  անցած ՀՀ  Քաղաքացիներին &lt;&lt; Այլընտրանքային ծառայության  մասին&gt;&gt;ՀՀ օրենքով  սահմանված դրամական բավարարման  և փոխհատուցումների  տրամադրում</t>
  </si>
  <si>
    <t>ՀՀ սահմանադրությամբ  Հայաստանի Հանրապետության  պաշտպանությանը  մասնակցելու  քաղաքացիական  պարտքի կատարման ապահովում</t>
  </si>
  <si>
    <t>ԾՏ09</t>
  </si>
  <si>
    <t>Քաղաքականության  միջոցառումներ  Տրանսֆերտներ</t>
  </si>
  <si>
    <t>Այլընտրանքային  աշխատանքային  ծառայողներին դրամական  բավարարման  և դրամական փոխհատուցումների տրամադրում</t>
  </si>
  <si>
    <t>Տրանսֆերտի   նկարագրությունը</t>
  </si>
  <si>
    <t>ՀՀ Արարատի  մարզպետարանում այլընտրանքային ածխատանքային  ծառայության անցած ՀՀ քաղաքացիներին &lt;&lt;Այլընտրանքային ծառայության մասին&gt;&gt; ՀՀ Օրենքով  սահմանված դրամական բավարարման  և փոխհատուցումների  տրամադրում</t>
  </si>
  <si>
    <t>Սոցիալապես անապահով ընտանիքների երեխաների դասագրքերի վարձավճարների փոխհատուցում (Արարատի մարզ)</t>
  </si>
  <si>
    <t>Սոցիալապես անապահով ընտանիքների երեխաների դասագրքերի վարձավճարների փոխհատուցում</t>
  </si>
  <si>
    <t>ԱԾ15</t>
  </si>
  <si>
    <t>Քաղաքականության միջոցառումներ Տրանսֆերտներ</t>
  </si>
  <si>
    <t>Մարզի  բնակչության համար ցուցահանդեսների ,բեմադրությունների  և այլ մշակութային  միջոցառումների կազմակերպում</t>
  </si>
  <si>
    <t>Օրենսդրությամբ (օրենքներով և կառավարության որոշներով) նախատեսված օժանդակություն և փոխհատուցումներ</t>
  </si>
  <si>
    <t>Օրենսդրությամբ (օրենքներով և կառավարության որոշներով) նախատեսված օժանդակություն և փոխհատուցումներ ՏԻՄ-երին, կուսակցություններին և այլն</t>
  </si>
  <si>
    <t>ՀՀ օրենսդրության պահանջների կատարում</t>
  </si>
  <si>
    <t>Քաղաքականության միջոցառումներ. տրանսֆերտներ</t>
  </si>
  <si>
    <t>ԾՏ13</t>
  </si>
  <si>
    <t>Պետական աջակցություն սահմանամերձ համայնքներին</t>
  </si>
  <si>
    <t>Տրանսֆերտի նկարագրությունը</t>
  </si>
  <si>
    <t>Պետական աջակցություն ՀՀ Արարատի մարզի սահմանամերձ համայնքներին բնական գազի, էլեկտրաէներգիայի, գույքահարկի և հողի հարկի փոխհատուցման նպատակով</t>
  </si>
  <si>
    <t>Կատարման %</t>
  </si>
  <si>
    <t>01.01.01</t>
  </si>
  <si>
    <t>10.09.02</t>
  </si>
  <si>
    <t>08.02.02</t>
  </si>
  <si>
    <t>04.05.01</t>
  </si>
  <si>
    <t>01.08.01</t>
  </si>
  <si>
    <t>09.01.02</t>
  </si>
  <si>
    <t>09.01.01</t>
  </si>
  <si>
    <t>09.02.01</t>
  </si>
  <si>
    <t>09.02.02</t>
  </si>
  <si>
    <t>09.06.01</t>
  </si>
  <si>
    <t>09.05.01</t>
  </si>
  <si>
    <t>08.02.05</t>
  </si>
  <si>
    <t>11.01.01</t>
  </si>
  <si>
    <t>02.05.01</t>
  </si>
  <si>
    <t>ԾՏ39</t>
  </si>
  <si>
    <t>Ատեստավորման միջոցով  որակավորում ստացած  ուսուցիչներին  հավելավճարների տրամադրում</t>
  </si>
  <si>
    <t>Հանրապետական դպրոցներին  ատեստավորման  արդյունքում ստացած  տարակարգերին համապատասխան  հավելավճարների  տրամադրում</t>
  </si>
  <si>
    <t>ԵԿ03</t>
  </si>
  <si>
    <t>Նպաստում է ՀՀ Մարզպետարանների  այլ ծրագրերով սահմանված նպատակների իրականացմանը</t>
  </si>
  <si>
    <t>Բնակչության կենսամակարդակի  բարձրացում</t>
  </si>
  <si>
    <t>ՀՀ պետական  նշանակության ավտոմոբիլային  ճանապարհների  կառուցում, հիմնանորոգում և պահպանություն</t>
  </si>
  <si>
    <t>Ճանապարհների  վիճակով պայմանավորված վթարների  և դժբախտ  պատահարների նվազում,ուղևորափոխադրումների  և բեռնափոխադրումների  ժամանակի  կրճատում/միջին արագության բարձրացում/ տրանսպորտային  ծախսերի կրճատում</t>
  </si>
  <si>
    <t>Մարզային  նշանակության   ավտոճանապարհների  բարելավման  և անվտանգ երթևեկության  ծառայություններ/Արարատի մարզ/</t>
  </si>
  <si>
    <t>Հողային պաստառի, երթևեկելի մասի, արհեստական կառույցների և կահավորման էլեմենտների նորմատիվ մակարդակում պահպանում և շահագործում (ձյան մաքրում, փոսային նորոգումներ, մաքրման աշխատանքներ, ջրահեռացում, նշագրում, կողնակների հարթեցում և լրացում, ընթացիկ նորոգմանաշխատանքներ)</t>
  </si>
  <si>
    <t>&lt;&lt;Գնումների մասին&gt;&gt; ՀՀ օրենքով սահմանված գործոնթացով ընտրված մասնագիտացված կազմակերպություն</t>
  </si>
  <si>
    <t>Տրանսպորտային  և երթևեկության  համակարգման ,ճանապարհաշինարարական  ծառայություններ</t>
  </si>
  <si>
    <t>ՀՀ համայնքներին տրանսպորտի  և երևեկության  բարելավման համար տրամադրվող  աջակցություն և ծառայություններ</t>
  </si>
  <si>
    <t>Երթևեկության  անվտանգության բարձրացում</t>
  </si>
  <si>
    <t>Քաղաքականության միջոցառումներ. Տրանսֆերտներ</t>
  </si>
  <si>
    <t>ԱԾ13</t>
  </si>
  <si>
    <t>Աջակցություն ՀՀ համայնքներին  ճանապարհաշինարարական  աշխատանքների գծով</t>
  </si>
  <si>
    <t>ՀՀ Արարատի մարզի  Արալեզ համայնքի փողոցների  ասֆալտապատմանն  աջակցելու նպատակով ՀՀ Արարատի մարզի  Արալեզ  համայնքին և ՀՀ Արարատի մարզի  Այգավան -Եղեգնավան Ճանապարհի  կառուցմանն աջակցելու  նպատակով  ՀՀ Արարատի մարզի Այգավան  համայնքին  սուբվենցիայի  տրամադրում</t>
  </si>
  <si>
    <t>Հիմնական ընդհանուր հանրակրթություն (Արարատի մարզ)</t>
  </si>
  <si>
    <t>Միջնակարգ ընդհանուր հանրակրթություն (Արարատի մարզ)</t>
  </si>
  <si>
    <t>Միջնակարգ (լրիվ) ընդհանուր կրթության տրամադրում</t>
  </si>
  <si>
    <t>Ներառական կրթական ծառայությունների մատուցում ֆիզիկական և մտավոր արատներ ունեցող երեխաներին հիմնական ընդհանուր կրթության մակարդակում</t>
  </si>
  <si>
    <t>Ներառական կրթական ծառայությունների մատուցում ֆիզիկական և մտավոր արատներ ունեցող երեխաներին միջնակարգ ընդհանուր կրթության մակարդակում</t>
  </si>
  <si>
    <t>Պետական  կազմակերպություններում  ներդրումներ</t>
  </si>
  <si>
    <t>Ներդրումներ առողջապահական օբյեկտներում/ՀՀ Արարատի մարզ/</t>
  </si>
  <si>
    <t>Ներդրման  նկարագրութւունը</t>
  </si>
  <si>
    <t>ՀՀ Արարատի մարզի &lt;&lt;Վեդու բժշկական  կենտրոն&gt;&gt; ՓԲԸ-ի ջեռուցման ,տաք ջրամատակարարման  և  գազամատակարարման  աշխատանքների իրականացում</t>
  </si>
  <si>
    <t>Կազմակերպության անվանումը,որտեղ կատարվում է ներդրումը</t>
  </si>
  <si>
    <t>ՀՀ Արարատի  մարզպետի ենթակայության  առողջապահական օբյեկտներ</t>
  </si>
  <si>
    <t>Տվյալ  ներդրման հետ կապված ծրագիրը/ծրագրերը/</t>
  </si>
  <si>
    <t>1150 Հիվանդանոցային  բուժօգնության ծրագիր</t>
  </si>
  <si>
    <t>Հանրակրթական ուսուցման համակարգում ընդգրկված երեխաների ֆիզիկական, հոգևոր և գեղագիտական զարգացում, բնապահպանական և կիրառական գիտելիքների ձեռքբերում</t>
  </si>
  <si>
    <t>Քաղաքականության  միջոցառումներ  ծառայություններ</t>
  </si>
  <si>
    <t>ԱԾ43</t>
  </si>
  <si>
    <t>Հայաստանի Հանրապետության  և մայիսյան  հերոսամարտերի 100-ամյակին նվիրված միջոցառումների  իրականացում</t>
  </si>
  <si>
    <t>Հայաստանի Հանրապետության  և մայիսյան  հերոսամարտերի 100-ամյակին նվիրված բացօթյա տոնական միջոցառման  կազմակերպում</t>
  </si>
  <si>
    <t>ՀՀ օրենսդրությամբ սահմանված կարգով ընտրված  կազմակերպություն</t>
  </si>
  <si>
    <t>ՀՀ Արարատի  մարզպետարանում այլընտրանքային աշխատանքային  ծառայության անցած ՀՀ քաղաքացիներին &lt;&lt;Այլընտրանքային ծառայության մասին&gt;&gt; ՀՀ Օրենքով  սահմանված դրամական բավարարման  և փոխհատուցումների  տրամադրում</t>
  </si>
  <si>
    <t>Մանկապատանեկան և մասսայական սպորտի ծրագիր</t>
  </si>
  <si>
    <t>Ֆիզիկական կուլտուրայի և սպորտի քարոզչության և առողջ ապրելակերպի արմատավորմանն ուղղված միջոցառումների իրականացում, հանրապետական մակարդակով տարբեր մարզական խաղերի և փառատոների կազմակերպում և անցկացում</t>
  </si>
  <si>
    <t>Բնակչության առողջության ամրապնդում,անհատի ներդաշնակ զարգացում, առողջ ապրելակերպի ապահովում</t>
  </si>
  <si>
    <t>ԱԾ17</t>
  </si>
  <si>
    <t>«Լավագույն մարզական ընտանիք» մրցույթի անցկացում</t>
  </si>
  <si>
    <t>Դրամաշնորհ ստացողի անվանումը</t>
  </si>
  <si>
    <t xml:space="preserve"> Համապատասխան կազմակերպություն</t>
  </si>
  <si>
    <t>ՀՀ Նախագահի մրցանակի համար «Լավագույն մարզական ընտանիք» մրցույթի անցկացում</t>
  </si>
  <si>
    <t>ՀՀ Արարատի մարզպետարան</t>
  </si>
  <si>
    <t>ԿՀ01</t>
  </si>
  <si>
    <t>Վարչական սարքավորումների ձեռքբերում</t>
  </si>
  <si>
    <t>Ակտիվի նկարագրությունը</t>
  </si>
  <si>
    <t>Ակտիվն օգտագործող կազմակերպության անվանումը</t>
  </si>
  <si>
    <t>Ծրագիրը (ծրագրերը), որին (որոնց) առնչվում է ակտիվը</t>
  </si>
  <si>
    <t>1002   Տարածքային կառավարման ծառայություններ</t>
  </si>
  <si>
    <t>ՀՀ Արարատի մարզպետարանի համար վարչական սարքավորումների ձեռքբերում</t>
  </si>
  <si>
    <t>Աջակցություն համայնքային, միջհամայնքային, ոչ կառավարական, մասնավոր և այլ կազմակերպություններին և անհատներին</t>
  </si>
  <si>
    <t>Աջակցություն համայնքներին համայնքային օբյեկտների շենքային պայմանների բարելավման համար</t>
  </si>
  <si>
    <t>Համայնքներում կյանքի ստանդարտների բարելավում</t>
  </si>
  <si>
    <t>ԾՏ34</t>
  </si>
  <si>
    <t xml:space="preserve">Աջակցություն ՀՀ Արարատի մարզի համայնքներին </t>
  </si>
  <si>
    <t>Արմաշի համայնքի օրվա կարգավորիչ ջրամբարի և նոր ջրառի կետի ու Հայանիստի համայնքի Գետաշեն թաղամասի խմելու ջրի ներքին ցանցի կառուցման նպատակով համայնքներին աջակցության տրամադրում</t>
  </si>
  <si>
    <t>1047   Աջակցություն համայնքային, միջհամայնքային, ոչ կառավարական, մասնավոր և այլ կազմակերպություններին և անհատներին</t>
  </si>
  <si>
    <t>Տարածքների տնտեսական և սոցիալական ենթակառուցվածքների զարգացում</t>
  </si>
  <si>
    <t>ՀՀ Արարատի մարզի  Վեդիի համայնքի ֆուտբոլի դաշտի ցանկապատում և նստատեղերի կառուցում</t>
  </si>
  <si>
    <t>ՀՀ համայնքների տնտեսական և սոցիալական ենթակառուցվածքների զարգացում</t>
  </si>
  <si>
    <t>ԾՏ23</t>
  </si>
  <si>
    <t>Ոչ ֆինանսական ակտիվների գծով միջոցառումներ</t>
  </si>
  <si>
    <t>Ֆինանսավորման ծախսի նկարագրությունը</t>
  </si>
  <si>
    <t xml:space="preserve">Սուբվենցիաների տրամադրում ՀՀ Արարատի մարզի Վեդիի համայնքի ենթակառուցվածքների զարգացման նպատակով  </t>
  </si>
  <si>
    <t>1157 Տարածքների տնտեսական և սոցիալական ենթակառուցվածքների զարգացում</t>
  </si>
  <si>
    <t>ՀՀ Արարատի մարզի  Ոսկետափի համայնքի փողոցների ասֆալտապատման ծածկի իրականացում, Նոր ուղու համայնքի հանդիսությունների սրահի կառուցում</t>
  </si>
  <si>
    <t>ՀՀ Արարատի մարզի  համայնքների ենթակառուցվածքների զարգացում (ՀՀ Արարատի մարզպետարան)</t>
  </si>
  <si>
    <t xml:space="preserve">Սուբվենցիաների տրամադրում ՀՀ Արարատ մարզի համայնքների ենթակառուցվածքների զարգացման նպատակով  </t>
  </si>
  <si>
    <t>ԱՁ07</t>
  </si>
  <si>
    <t>Աջակցություն խմելու ջրի մատակարարման և ջրահեռացման ծառայություններին</t>
  </si>
  <si>
    <t>Խմելու ջուր մատակարարող ընկերությունների սուբսիդավորում</t>
  </si>
  <si>
    <t>Ջրամատակարարման ծառայությունների հասանելիության և մատչելիության ապահովում</t>
  </si>
  <si>
    <t>Աջակցություն խմելու ջրի մատակարարման և ջրահեռացման աշխատանքներին</t>
  </si>
  <si>
    <t>Արարատ քաղաքի ՈԿՖ բանավանի փակ դրենաժային համակարգի հիմնանորոգում</t>
  </si>
  <si>
    <t xml:space="preserve">1072 Աջակցություն խմելու ջրի մատակարարման և ջրահեռացման ծառայություններին </t>
  </si>
  <si>
    <t>ՀՀ Արարատի մարզի   Գինեվետի համայնքի համայնքապետարանի վարչական շենքի հիմնանորոգման, Փոքր Վեդու համայնք տանող ճանապարհի նորոգման ասֆալտապատման   աշխատանքների իրականացման նպատակով</t>
  </si>
  <si>
    <t>Աջակցություն ՀՀ Արարատի մարզի համայնքներին (ՀՀ Արարատի մարզպետարան)</t>
  </si>
  <si>
    <t>ՀՀ Արարատի մարզի Զանգակատան համայնքի բնակիչներին աջակցության ցուցաբերում</t>
  </si>
  <si>
    <t>ՀՀ Արարատի  Արալեզի համայնքի Ե. Չարենցի փողոցի ասֆալտապատման աշխատանքների իրականացման նպատակով</t>
  </si>
  <si>
    <t>Գյուղատնտեսության զարգացման ծրագիր</t>
  </si>
  <si>
    <t>Համայնքներում  գյուղատնտեսական մթերքների արտադրությամբ վերամշակմամբ և ագրոտորիզմով  զբաղվող  ֆիզիկական  և իրավաբանական  անձանց  տրամադրվող  վարկերի այդ  թվում  լիզինգի տոկոսադրույքների  մասնակի  սուբսիդավորում</t>
  </si>
  <si>
    <t>Գյուղատնտեսական մթերքի  և դրանց վերամշակումից  ստացվող  սննդամթերքի  ծավալների ավելացում</t>
  </si>
  <si>
    <t>քաղաքականության միջոցառումներ տրանսֆերներ</t>
  </si>
  <si>
    <t>Հայաստանի Հանրապետությունում 2018 թվականին տարերային աղետների  հետևանքով  պատճառած  վնասների  մասնակի փոխհատուցում</t>
  </si>
  <si>
    <t>տրանսֆերտի  նկարագրությունը</t>
  </si>
  <si>
    <t>ՀՀ կարկտահարության ցրտահարության  պատճառով  տուժած  բնակիչներին  աջակցության տրամադրում</t>
  </si>
  <si>
    <t>Այլընտրանքային  աշխատանքային ծառայության  անցած ՀՀ  Քաղաքացիներին &lt;&lt; Այլընտրանքային ծառայության  մասին&gt;&gt;ՀՀ օրենքով  սահմանված դրամական բավարարման  և փոխհատուցումների  տրամադրում</t>
  </si>
  <si>
    <t xml:space="preserve"> հազար դրամ</t>
  </si>
  <si>
    <t>Միջոցառումը</t>
  </si>
  <si>
    <t>(Բաժին/Խումբ/Դաս)</t>
  </si>
  <si>
    <t xml:space="preserve"> Տարածքային կառավարման ծառայություններ</t>
  </si>
  <si>
    <t>Հայաստանի Հանրապետության Արարատի մարզպետարան</t>
  </si>
  <si>
    <t>&lt;&lt;ՙՙՍպարապետ Վ.Սարգսյանի տուն-թանգարան» և «Պ.Սևակի անվան տուն-թանգարան»&gt;&gt; ՊՈԱԿ-ներ</t>
  </si>
  <si>
    <t>1047 Աջակցություն համայնքային, միջհամայնքային, ոչ կառավարական, մասնավոր և այլ կազմակերպություններին և անհատներին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</si>
</sst>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9" formatCode="_-* #,##0.00_р_._-;\-* #,##0.00_р_._-;_-* &quot;-&quot;??_р_._-;_-@_-"/>
    <numFmt numFmtId="180" formatCode="#,##0.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Arial Armenian"/>
      <family val="2"/>
    </font>
    <font>
      <sz val="10"/>
      <color indexed="8"/>
      <name val="GHEA Grapalat"/>
      <family val="3"/>
    </font>
    <font>
      <u/>
      <sz val="10"/>
      <color indexed="8"/>
      <name val="GHEA Grapalat"/>
      <family val="3"/>
    </font>
    <font>
      <sz val="10"/>
      <color indexed="8"/>
      <name val="GHEA Grapalat"/>
      <family val="3"/>
    </font>
    <font>
      <u/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9" fontId="1" fillId="0" borderId="0" applyFont="0" applyFill="0" applyBorder="0" applyAlignment="0" applyProtection="0"/>
    <xf numFmtId="0" fontId="4" fillId="0" borderId="0"/>
    <xf numFmtId="0" fontId="2" fillId="0" borderId="0"/>
  </cellStyleXfs>
  <cellXfs count="106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Continuous" vertical="center"/>
    </xf>
    <xf numFmtId="179" fontId="5" fillId="0" borderId="0" xfId="1" applyFont="1" applyFill="1" applyBorder="1" applyAlignment="1">
      <alignment horizontal="centerContinuous" vertical="center"/>
    </xf>
    <xf numFmtId="18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179" fontId="5" fillId="0" borderId="0" xfId="1" applyFont="1" applyFill="1"/>
    <xf numFmtId="180" fontId="5" fillId="0" borderId="0" xfId="0" applyNumberFormat="1" applyFont="1" applyFill="1" applyAlignment="1">
      <alignment horizontal="center" vertical="center"/>
    </xf>
    <xf numFmtId="10" fontId="5" fillId="0" borderId="0" xfId="0" applyNumberFormat="1" applyFont="1" applyFill="1"/>
    <xf numFmtId="4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79" fontId="7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9" fontId="5" fillId="2" borderId="1" xfId="1" applyFont="1" applyFill="1" applyBorder="1" applyAlignment="1">
      <alignment horizontal="center" vertical="center" wrapText="1"/>
    </xf>
    <xf numFmtId="180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80" fontId="7" fillId="2" borderId="1" xfId="0" applyNumberFormat="1" applyFont="1" applyFill="1" applyBorder="1" applyAlignment="1">
      <alignment horizontal="center" vertical="center" wrapText="1"/>
    </xf>
    <xf numFmtId="179" fontId="8" fillId="2" borderId="1" xfId="1" applyFont="1" applyFill="1" applyBorder="1" applyAlignment="1">
      <alignment horizontal="center" vertical="center" wrapText="1"/>
    </xf>
    <xf numFmtId="179" fontId="6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5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179" fontId="5" fillId="2" borderId="1" xfId="1" applyFont="1" applyFill="1" applyBorder="1" applyAlignment="1">
      <alignment horizontal="left" indent="1"/>
    </xf>
    <xf numFmtId="180" fontId="5" fillId="2" borderId="1" xfId="0" applyNumberFormat="1" applyFont="1" applyFill="1" applyBorder="1" applyAlignment="1">
      <alignment horizontal="left" vertical="center" indent="1"/>
    </xf>
    <xf numFmtId="10" fontId="5" fillId="2" borderId="1" xfId="0" applyNumberFormat="1" applyFont="1" applyFill="1" applyBorder="1" applyAlignment="1">
      <alignment horizontal="left" indent="1"/>
    </xf>
    <xf numFmtId="10" fontId="5" fillId="2" borderId="1" xfId="0" applyNumberFormat="1" applyFont="1" applyFill="1" applyBorder="1"/>
    <xf numFmtId="10" fontId="7" fillId="2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9" fontId="7" fillId="0" borderId="1" xfId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10" fillId="0" borderId="1" xfId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9" fontId="5" fillId="0" borderId="1" xfId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179" fontId="6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9" fontId="10" fillId="0" borderId="3" xfId="1" applyFont="1" applyFill="1" applyBorder="1" applyAlignment="1">
      <alignment horizontal="center" vertical="center" wrapText="1"/>
    </xf>
    <xf numFmtId="179" fontId="10" fillId="0" borderId="4" xfId="1" applyFont="1" applyFill="1" applyBorder="1" applyAlignment="1">
      <alignment horizontal="center" vertical="center" wrapText="1"/>
    </xf>
    <xf numFmtId="179" fontId="10" fillId="0" borderId="2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0" fillId="0" borderId="4" xfId="1" applyNumberFormat="1" applyFont="1" applyFill="1" applyBorder="1" applyAlignment="1">
      <alignment horizontal="center" vertical="center" wrapText="1"/>
    </xf>
    <xf numFmtId="10" fontId="10" fillId="0" borderId="2" xfId="1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right" vertical="center"/>
    </xf>
    <xf numFmtId="180" fontId="10" fillId="0" borderId="1" xfId="0" applyNumberFormat="1" applyFont="1" applyFill="1" applyBorder="1" applyAlignment="1">
      <alignment horizontal="center" vertical="center" wrapText="1"/>
    </xf>
    <xf numFmtId="10" fontId="10" fillId="0" borderId="3" xfId="1" applyNumberFormat="1" applyFont="1" applyFill="1" applyBorder="1" applyAlignment="1">
      <alignment horizontal="center" vertical="center" wrapText="1"/>
    </xf>
    <xf numFmtId="179" fontId="5" fillId="0" borderId="3" xfId="1" applyFont="1" applyFill="1" applyBorder="1" applyAlignment="1">
      <alignment horizontal="center" vertical="center" wrapText="1"/>
    </xf>
    <xf numFmtId="179" fontId="5" fillId="0" borderId="4" xfId="1" applyFont="1" applyFill="1" applyBorder="1" applyAlignment="1">
      <alignment horizontal="center" vertical="center" wrapText="1"/>
    </xf>
    <xf numFmtId="179" fontId="5" fillId="0" borderId="2" xfId="1" applyFont="1" applyFill="1" applyBorder="1" applyAlignment="1">
      <alignment horizontal="center" vertical="center" wrapText="1"/>
    </xf>
    <xf numFmtId="179" fontId="7" fillId="0" borderId="4" xfId="1" applyFont="1" applyFill="1" applyBorder="1" applyAlignment="1">
      <alignment horizontal="center" vertical="center" wrapText="1"/>
    </xf>
    <xf numFmtId="179" fontId="7" fillId="0" borderId="2" xfId="1" applyFont="1" applyFill="1" applyBorder="1" applyAlignment="1">
      <alignment horizontal="center" vertical="center" wrapText="1"/>
    </xf>
    <xf numFmtId="180" fontId="7" fillId="0" borderId="4" xfId="0" applyNumberFormat="1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10" fontId="10" fillId="0" borderId="4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14" fontId="5" fillId="0" borderId="1" xfId="0" quotePrefix="1" applyNumberFormat="1" applyFont="1" applyFill="1" applyBorder="1" applyAlignment="1">
      <alignment horizontal="center" vertical="center" wrapText="1"/>
    </xf>
    <xf numFmtId="14" fontId="7" fillId="0" borderId="1" xfId="0" quotePrefix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Hashvetvutjunner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ø³Ý³Ï³Ï³Ý</v>
          </cell>
        </row>
        <row r="35">
          <cell r="A35" t="str">
            <v>À002-Ð³Ýñ³ÏñÃ³Ï³Ý Í³é³ÛáõÃÛáõÝÝ»ñ. ÐÐ ²ñ³ñ³ïÇ Ù³ñ½å»ï³ñ³Ý</v>
          </cell>
        </row>
        <row r="36">
          <cell r="A36" t="str">
            <v>ì»ñçÝ³Ï³Ý ³ñ¹ÛáõÝùÇ ÝÏ³ñ³·ñáõÃÛáõÝÁ</v>
          </cell>
        </row>
        <row r="37">
          <cell r="A37" t="str">
            <v>ÎñÃ³Ï³Ý Ù³Ï³ñ¹³ÏÇ µ³ñÓñ³óáõÙ, áñÁ ÏÝå³ëïÇ ²ÐèÌ ÏñÃ³Ï³Ý Ýå³ï³ÏÝ»ñÇ Çñ³·áñÍÙ³ÝÁ, ·áñÍ³½ñÏáõÃÛ³Ý Ïñ×³ïÙ³ÝÁ ¨ ïÝï»ë³Ï³Ý ³×ÇÝ</v>
          </cell>
        </row>
        <row r="38">
          <cell r="A38" t="str">
            <v>Ì³é³ÛáõÃÛáõÝ Ù³ïáõóáÕÇ (Ù³ïáõóáÕÝ»ñÇ) ³Ýí³ÝáõÙÁ</v>
          </cell>
        </row>
        <row r="39">
          <cell r="A39" t="str">
            <v>Ø³ñ½Ç å»ï³Ï³Ý Ñ³Ýñ³ÏñÃ³Ï³Ý ¹åñáóÝ»ñ</v>
          </cell>
        </row>
        <row r="47">
          <cell r="A47" t="str">
            <v>àñ³Ï³Ï³Ý</v>
          </cell>
        </row>
        <row r="49">
          <cell r="A49" t="str">
            <v>Ø³ïáõóíáÕ Í³é³ÛáõÃÛ³Ý íñ³ Ï³ï³ñíáÕ Í³ËëÁ (Ñ³½³ñ ¹ñ³Ù)</v>
          </cell>
        </row>
        <row r="53">
          <cell r="A53" t="str">
            <v>ÎñÃ³Ï³Ý Ù³Ï³ñ¹³ÏÇ µ³ñÓñ³óáõÙ, áñÁ ÏÝå³ëïÇ ²ÐèÌ ÏñÃ³Ï³Ý Ýå³ï³ÏÝ»ñÇ Çñ³·áñÍÙ³ÝÁ, ·áñÍ³½ñÏáõÃÛ³Ý Ïñ×³ïÙ³ÝÁ ¨ ïÝï»ë³Ï³Ý ³×ÇÝ</v>
          </cell>
        </row>
        <row r="59">
          <cell r="A59" t="str">
            <v>À002</v>
          </cell>
        </row>
        <row r="61">
          <cell r="A61" t="str">
            <v>â³÷áñáßÇãÝ»ñ</v>
          </cell>
        </row>
        <row r="62">
          <cell r="A62" t="str">
            <v>ø³Ý³Ï³Ï³Ý</v>
          </cell>
        </row>
        <row r="65">
          <cell r="A65" t="str">
            <v>Ø³ïáõóíáÕ Í³é³ÛáõÃÛ³Ý íñ³ Ï³ï³ñíáÕ Í³ËëÁ (Ñ³½³ñ ¹ñ³Ù)</v>
          </cell>
        </row>
        <row r="79">
          <cell r="A79" t="str">
            <v>àñ³Ï³Ï³Ý</v>
          </cell>
        </row>
        <row r="80">
          <cell r="A80" t="str">
            <v>Ä³ÙÏ»ï³ÛÝáõÃÛ³Ý</v>
          </cell>
        </row>
        <row r="81">
          <cell r="A81" t="str">
            <v>Ø³ïáõóíáÕ Í³é³ÛáõÃÛ³Ý íñ³ Ï³ï³ñíáÕ Í³ËëÁ (Ñ³½³ñ ¹ñ³Ù)</v>
          </cell>
        </row>
        <row r="82">
          <cell r="A82" t="str">
            <v>Ìñ³·ÇñÁ (Íñ³·ñ»ñÁ), áñÇ (áñáÝó) ßñç³Ý³ÏÝ»ñáõÙ Çñ³Ï³Ý³óíáõÙ ¿ ù³Õ³ù³Ï³ÝáõÃÛ³Ý ÙÇçáó³éáõÙÁ</v>
          </cell>
        </row>
        <row r="83">
          <cell r="A83" t="str">
            <v>À003-Øß³ÏáõÃ³ÛÇÝ áÉáñïÇ Í³é³ÛáõÃÛáõÝÝ»ñ , ²ñ³ñ³ïÇ Ù³ñ½å»ï³ñ³Ý-²Ì01</v>
          </cell>
        </row>
        <row r="84">
          <cell r="A84" t="str">
            <v>ì»ñçÝ³Ï³Ý ³ñ¹ÛáõÝùÇ ÝÏ³ñ³·ñáõÃÛáõÝÁ</v>
          </cell>
        </row>
        <row r="86">
          <cell r="A86" t="str">
            <v>Ì³é³ÛáõÃÛáõÝ Ù³ïáõóáÕÇ (Ù³ïáõóáÕÝ»ñÇ) ³Ýí³ÝáõÙÁ</v>
          </cell>
        </row>
        <row r="89">
          <cell r="A89" t="str">
            <v>Ìñ³·ñ³ÛÇÝ ¹³ëÇãÁ</v>
          </cell>
        </row>
        <row r="91">
          <cell r="A91" t="str">
            <v>À003</v>
          </cell>
        </row>
        <row r="93">
          <cell r="A93" t="str">
            <v>â³÷áñáßÇãÝ»ñ</v>
          </cell>
        </row>
        <row r="99">
          <cell r="A99" t="str">
            <v>Øß³ÏáõÃ³ÛÇÝ ÙÇçáó³éáõÙÝ»ñ</v>
          </cell>
        </row>
        <row r="105">
          <cell r="A105" t="str">
            <v>Ìñ³·ñ³ÛÇÝ ¹³ëÇãÁ</v>
          </cell>
        </row>
        <row r="107">
          <cell r="A107" t="str">
            <v>À004</v>
          </cell>
        </row>
        <row r="111">
          <cell r="A111" t="str">
            <v>àñ³Ï³Ï³Ý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6">
          <cell r="A146" t="str">
            <v>Ìñ³·ÇñÁ (Íñ³·ñ»ñÁ), áñÇ (áñáÝó) ßñç³Ý³ÏÝ»ñáõÙ Çñ³Ï³Ý³óíáõÙ ¿ ù³Õ³ù³Ï³ÝáõÃÛ³Ý ÙÇçáó³éáõÙÁ</v>
          </cell>
        </row>
        <row r="150">
          <cell r="A150" t="str">
            <v>Ì³é³ÛáõÃÛáõÝ Ù³ïáõóáÕÇ (Ù³ïáõóáÕÝ»ñÇ) ³Ýí³ÝáõÙÁ</v>
          </cell>
        </row>
        <row r="158">
          <cell r="A158" t="str">
            <v>ø³Ý³Ï³Ï³Ý</v>
          </cell>
        </row>
        <row r="163">
          <cell r="A163" t="str">
            <v>À005 - Ü»ñ³é³Ï³Ý ÏñÃáõÃÛ³Ý Í³é³ÛáõÃÛáõÝÝ»ñÇ Ù³ïáõóáõÙ. ²ñ³ñ³ïÇ Ù³ñ½å»ï³ñ³Ý ²Ì03</v>
          </cell>
        </row>
        <row r="164">
          <cell r="A164" t="str">
            <v>ì»ñçÝ³Ï³Ý ³ñ¹ÛáõÝùÇ ÝÏ³ñ³·ñáõÃÛáõÝÁ</v>
          </cell>
        </row>
        <row r="166">
          <cell r="A166" t="str">
            <v>Ì³é³ÛáõÃÛáõÝ Ù³ïáõóáÕÇ (Ù³ïáõóáÕÝ»ñÇ) ³Ýí³ÝáõÙÁ</v>
          </cell>
        </row>
        <row r="172">
          <cell r="A172" t="str">
            <v>&lt;Éñ³óÝ»É Íñ³·ñÇ ¹³ëÇãÁ&gt;</v>
          </cell>
        </row>
        <row r="178">
          <cell r="A178" t="str">
            <v>²ÏïÇíÇ ëÏ½µÝ³Ï³Ý ³ñÅ»ùÁ  (Ñ³½³ñ ¹ñ³Ù)</v>
          </cell>
        </row>
        <row r="183">
          <cell r="A183" t="str">
            <v>&lt;Éñ³óÝ»É ³ÏïÇíÝ û·ï³·áñÍáÕ Ï³½Ù³Ï»ñåáõÃÛ³Ý ³Ýí³ÝáõÙÁ &gt;</v>
          </cell>
        </row>
        <row r="195">
          <cell r="A195" t="str">
            <v>â³÷áñáßÇãÝ»ñ</v>
          </cell>
        </row>
        <row r="196">
          <cell r="A196" t="str">
            <v>ø³Ý³Ï³Ï³Ý</v>
          </cell>
        </row>
        <row r="197">
          <cell r="A19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8">
          <cell r="A198" t="str">
            <v>²ÏïÇíÇ Í³é³ÛáõÃÛ³Ý Ï³ÝË³ï»ëíáÕ Å³ÙÏ»ïÁ</v>
          </cell>
        </row>
        <row r="199">
          <cell r="A199" t="str">
            <v>²ÏïÇíÇ ÁÝ¹Ñ³Ýáõñ ³ñÅ»ùÁ  (Ñ³½³ñ ¹ñ³Ù)</v>
          </cell>
        </row>
        <row r="200">
          <cell r="A200" t="str">
            <v>îíÛ³É µÛáõç»ï³ÛÇÝ ï³ñí³Ý Ý³Ëáñ¹áÕ µÛáõç»ï³ÛÇÝ ï³ñÇÝ»ñÇ ÁÝÃ³óùáõÙ ³ÏïÇíÇ íñ³ Ï³ï³ñí³Í Í³Ëë»ñÁ (Ñ³½³ñ ¹ñ³Ù)</v>
          </cell>
        </row>
        <row r="203">
          <cell r="A203" t="str">
            <v>²½¹»óáõÃÛáõÝÁ Ï³½Ù³Ï»ñåáõÃÛ³Ý Ï³ñáÕáõÃÛáõÝÝ»ñÇ ½³ñ·³óÙ³Ý íñ³, Ù³ëÝ³íáñ³å»ë`</v>
          </cell>
        </row>
        <row r="205">
          <cell r="A205" t="str">
            <v>Ì³Ëë³ÛÇÝ ³ñ¹ÛáõÝ³í»ïáõÃÛ³Ý µ³ñ»É³íÙ³Ý íñ³</v>
          </cell>
        </row>
        <row r="210">
          <cell r="A210" t="str">
            <v>ì»ñçÝ³Ï³Ý ³ñ¹ÛáõÝùÇ ÝÏ³ñ³·ñáõÃÛáõÝÁ</v>
          </cell>
        </row>
        <row r="216">
          <cell r="A216" t="str">
            <v>Ìñ³·ñ³ÛÇÝ ¹³ëÇãÁ</v>
          </cell>
        </row>
        <row r="218">
          <cell r="A218" t="str">
            <v>&lt;Éñ³óÝ»É Íñ³·ñÇ ¹³ëÇãÁ&gt;</v>
          </cell>
        </row>
        <row r="220">
          <cell r="A220" t="str">
            <v>â³÷áñáßÇãÝ»ñ</v>
          </cell>
        </row>
        <row r="223">
          <cell r="A223" t="str">
            <v xml:space="preserve">²ÏïÇíÇ ï³ñÇùÁ </v>
          </cell>
        </row>
        <row r="225">
          <cell r="A225" t="str">
            <v>ì³×³éùÇ ³ñ¹ÛáõÝùáõÙ Ï³ñáÕáõÃÛáõÝÝ»ñÇ íñ³ ÑÝ³ñ³íáñ ³½¹»óáõÃÛáõÝÁ, Ù³ëÝ³íáñ³å»ë`</v>
          </cell>
        </row>
        <row r="236">
          <cell r="A236" t="str">
            <v>²ÕÛáõë³Ï 10. Ì³é³ÛáõÃÛáõÝÝ»ñ</v>
          </cell>
        </row>
        <row r="238">
          <cell r="A238" t="str">
            <v>Ìñ³·ñ³ÛÇÝ ¹³ëÇãÁ</v>
          </cell>
        </row>
        <row r="240">
          <cell r="A240" t="str">
            <v>&lt;Éñ³óÝ»É Íñ³·ñÇ ¹³ëÇãÁ&gt;</v>
          </cell>
        </row>
        <row r="243">
          <cell r="A243" t="str">
            <v>ø³Ý³Ï³Ï³Ý</v>
          </cell>
        </row>
        <row r="245">
          <cell r="A245" t="str">
            <v>Ä³ÙÏ»ï³ÛÝáõÃÛ³Ý</v>
          </cell>
        </row>
        <row r="250">
          <cell r="A250" t="str">
            <v>&lt;Ü»ñÏ³Û³óÝ»É í»ñçÝ³Ï³Ý ³ñ¹ÛáõÝùÇ ÝÏ³ñ³·ñáõÃÛáõÝÁ&gt;</v>
          </cell>
        </row>
        <row r="255">
          <cell r="A255" t="str">
            <v>²ÕÛáõë³Ï 11. îñ³Ýëý»ñïÝ»ñ</v>
          </cell>
        </row>
        <row r="257">
          <cell r="A257" t="str">
            <v>Ìñ³·ñ³ÛÇÝ ¹³ëÇãÁ</v>
          </cell>
        </row>
        <row r="259">
          <cell r="A259" t="str">
            <v>&lt;Éñ³óÝ»É Íñ³·ñÇ ¹³ëÇãÁ&gt;</v>
          </cell>
        </row>
        <row r="262">
          <cell r="A262" t="str">
            <v>Þ³Ñ³éáõÝ»ñÇ ù³Ý³ÏÁ</v>
          </cell>
        </row>
        <row r="267">
          <cell r="A267" t="str">
            <v xml:space="preserve">Ìñ³·ÇñÁ (Íñ³·ñ»ñÁ), áñÇ (áñáÝó) ßñç³Ý³ÏÝ»ñáõÙ Çñ³Ï³Ý³óíáõÙ ¿ ù³Õ³ù³Ï³ÝáõÃÛ³Ý ÙÇçáó³éáõÙÁ </v>
          </cell>
        </row>
        <row r="273">
          <cell r="A273" t="str">
            <v>²ÕÛáõë³Ï 12. üÇÝ³Ýë³íáñÙ³Ý Í³Ëë»ñ (ÏÇñ³é³Ï³Ý  ¿ ÙÇ³ÛÝ üÇÝ³ÝëÝ»ñÇ Ý³Ë³ñ³ñáõÃÛ³Ý ¹»åùáõÙ)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&lt;Ü»ñÏ³Û³óÝ»É í»ñçÝ³Ï³Ý ³ñ¹ÛáõÝùÇ ÝÏ³ñ³·ñáõÃÛáõÝÁ&gt;</v>
          </cell>
        </row>
        <row r="287">
          <cell r="A287" t="str">
            <v>²ÕÛáõë³Ï 13. Ü»ñ¹ñáõÙÝ»ñ ÉÇ³½áñ Ï³é³í³ñÙ³Ý Ý»ñùá ·ïÝíáÕ å»ï³Ï³Ý Ï³½Ù³Ï»ñåáõÃÛáõÝÝ»ñáõÙ</v>
          </cell>
        </row>
        <row r="289">
          <cell r="A289" t="str">
            <v>Ìñ³·ñ³ÛÇÝ ¹³ëÇãÁ</v>
          </cell>
        </row>
        <row r="294">
          <cell r="A294" t="str">
            <v>Ì³Ëë»ñÁ (Ñ³½³ñ ¹ñ³Ù)</v>
          </cell>
        </row>
        <row r="299">
          <cell r="A299" t="str">
            <v>Ì³Ëë³ÛÇÝ ³ñ¹ÛáõÝ³í»ïáõÃÛ³Ý µ³ñ»É³íÙ³Ý íñ³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ÎñÃ³Ï³Ý Ù³Ï³ñ¹³ÏÇ µ³ñÓñ³óáõÙ, áñÁ ÏÝå³ëïÇ ²ÐèÌ ÏñÃ³Ï³Ý Ýå³ï³ÏÝ»ñÇ Çñ³·áñÍÙ³ÝÁ, ·áñÍ³½ñÏáõÃÛ³Ý Ïñ×³ïÙ³ÝÁ ¨ ïÝï»ë³Ï³Ý ³×ÇÝ</v>
          </cell>
        </row>
        <row r="305">
          <cell r="A305" t="str">
            <v>²ÕÛáõë³Ï 14. ²ÛÉ å»ï³Ï³Ý Ï³é³í³ñã³Ï³Ý ÑÇÙÝ³ñÏÇ Ï³ñáÕáõÃÛáõÝÝ»ñÇ ½³ñ·³óáõÙ</v>
          </cell>
        </row>
        <row r="315">
          <cell r="A315" t="str">
            <v>²ÏïÇíÇ ÁÝ¹Ñ³Ýáõñ ³ñÅ»ùÁ  (Ñ³½³ñ ¹ñ³Ù)</v>
          </cell>
        </row>
        <row r="316">
          <cell r="A316" t="str">
            <v>îíÛ³É µÛáõç»ï³ÛÇÝ ï³ñí³Ý Ý³Ëáñ¹áÕ µÛáõç»ï³ÛÇÝ ï³ñÇÝ»ñÇ ÁÝÃ³óùáõÙ ³ÏïÇíÇ íñ³ Ï³ï³ñí³Í Í³Ëë»ñÁ (Ñ³½³ñ ¹ñ³Ù)</v>
          </cell>
        </row>
        <row r="317">
          <cell r="A317" t="str">
            <v>²½¹»óáõÃÛáõÝÁ Ï³½Ù³Ï»ñåáõÃÛ³Ý Ï³ñáÕáõÃÛáõÝÝ»ñÇ ½³ñ·³óÙ³Ý íñ³, Ù³ëÝ³íáñ³å»ë`</v>
          </cell>
        </row>
        <row r="318">
          <cell r="A318" t="str">
            <v xml:space="preserve">ø³Ý³Ï³Ï³Ý, áñ³Ï³Ï³Ý, Å³ÙÏ»ï³ÛÝáõÃÛ³Ý  ¨ ³ÛÉ ã³÷áñáßÇãÝ»ñÇ ÷á÷áËáõÃÛ³Ý íñ³ </v>
          </cell>
        </row>
        <row r="319">
          <cell r="A319" t="str">
            <v>Ì³Ëë³ÛÇÝ ³ñ¹ÛáõÝ³í»ïáõÃÛ³Ý µ³ñ»É³íÙ³Ý íñ³</v>
          </cell>
        </row>
        <row r="321">
          <cell r="A321" t="str">
            <v>&lt;Èñ³óÝ»É Íñ³·ñÇ ³Ýí³ÝáõÙÁ&gt;</v>
          </cell>
        </row>
        <row r="331">
          <cell r="A331" t="str">
            <v>â³÷áñáßÇãÝ»ñ</v>
          </cell>
        </row>
        <row r="333">
          <cell r="A333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34">
          <cell r="A334" t="str">
            <v>²ÏïÇíÇ Í³é³ÛáõÃÛ³Ý Ï³ÝË³ï»ëíáÕ Å³ÙÏ»ïÁ</v>
          </cell>
        </row>
        <row r="335">
          <cell r="A335" t="str">
            <v>²ÏïÇíÇ ÁÝ¹Ñ³Ýáõñ ³ñÅ»ùÁ  (Ñ³½³ñ ¹ñ³Ù)</v>
          </cell>
        </row>
        <row r="336">
          <cell r="A336" t="str">
            <v>îíÛ³É µÛáõç»ï³ÛÇÝ ï³ñí³Ý Ý³Ëáñ¹áÕ µÛáõç»ï³ÛÇÝ ï³ñÇÝ»ñÇ ÁÝÃ³óùáõÙ ³ÏïÇíÇ íñ³ Ï³ï³ñí³Í Í³Ëë»ñÁ (Ñ³½³ñ ¹ñ³Ù)</v>
          </cell>
        </row>
        <row r="338">
          <cell r="A338" t="str">
            <v xml:space="preserve">ø³Ý³Ï³Ï³Ý, áñ³Ï³Ï³Ý, Å³ÙÏ»ï³ÛÝáõÃÛ³Ý  ¨ ³ÛÉ ã³÷áñáßÇãÝ»ñÇ ÷á÷áËáõÃÛ³Ý íñ³ </v>
          </cell>
        </row>
        <row r="343">
          <cell r="A343" t="str">
            <v>&lt;Ü»ñÏ³Û³óÝ»É í»ñçÝ³Ï³Ý ³ñ¹ÛáõÝùÇ ÝÏ³ñ³·ñáõÃÛáõÝÁ&gt;</v>
          </cell>
        </row>
        <row r="349">
          <cell r="A349" t="str">
            <v>&lt;Éñ³óÝ»É Íñ³·ñÇ ¹³ëÇãÁ&gt;</v>
          </cell>
        </row>
        <row r="353">
          <cell r="A353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55">
          <cell r="A355" t="str">
            <v>²ÏïÇíÇ ÁÝ¹Ñ³Ýáõñ ³ñÅ»ùÁ  (Ñ³½³ñ ¹ñ³Ù)</v>
          </cell>
        </row>
        <row r="360">
          <cell r="A360" t="str">
            <v xml:space="preserve">Ìñ³·ÇñÁ (Íñ³·ñ»ñÁ), áñÇ (áñáÝó) ßñç³Ý³ÏÝ»ñáõÙ Çñ³Ï³Ý³óíáõÙ ¿ ù³Õ³ù³Ï³ÝáõÃÛ³Ý ÙÇçáó³éáõÙÁ </v>
          </cell>
        </row>
        <row r="365">
          <cell r="A365" t="str">
            <v>²ÕÛáõë³Ï 17.   Ð³ÝñáõÃÛ³Ý ÏáÕÙÇó û·ï³·áñÍíáÕ áã ýÇÝ³Ýë³Ï³Ý ³ÏïÇíÝ»ñ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"/>
  <sheetViews>
    <sheetView tabSelected="1" zoomScale="96" zoomScaleNormal="96" workbookViewId="0">
      <selection activeCell="E8" sqref="E8"/>
    </sheetView>
  </sheetViews>
  <sheetFormatPr defaultRowHeight="13.5" x14ac:dyDescent="0.25"/>
  <cols>
    <col min="1" max="1" width="6.85546875" style="8" customWidth="1"/>
    <col min="2" max="2" width="6.7109375" style="7" customWidth="1"/>
    <col min="3" max="3" width="9" style="7" customWidth="1"/>
    <col min="4" max="4" width="71" style="7" customWidth="1"/>
    <col min="5" max="5" width="16.5703125" style="9" customWidth="1"/>
    <col min="6" max="7" width="16" style="10" customWidth="1"/>
    <col min="8" max="8" width="13.5703125" style="11" customWidth="1"/>
    <col min="9" max="16384" width="9.140625" style="7"/>
  </cols>
  <sheetData>
    <row r="1" spans="1:8" s="1" customFormat="1" ht="13.5" customHeight="1" x14ac:dyDescent="0.25">
      <c r="A1" s="103" t="s">
        <v>201</v>
      </c>
      <c r="B1" s="103"/>
      <c r="C1" s="103"/>
      <c r="D1" s="103"/>
      <c r="E1" s="103"/>
      <c r="F1" s="103"/>
      <c r="G1" s="103"/>
      <c r="H1" s="103"/>
    </row>
    <row r="2" spans="1:8" s="1" customFormat="1" ht="13.5" customHeight="1" x14ac:dyDescent="0.25">
      <c r="A2" s="103"/>
      <c r="B2" s="103"/>
      <c r="C2" s="103"/>
      <c r="D2" s="103"/>
      <c r="E2" s="103"/>
      <c r="F2" s="103"/>
      <c r="G2" s="103"/>
      <c r="H2" s="103"/>
    </row>
    <row r="3" spans="1:8" s="1" customFormat="1" ht="14.25" customHeight="1" x14ac:dyDescent="0.25">
      <c r="A3" s="103"/>
      <c r="B3" s="103"/>
      <c r="C3" s="103"/>
      <c r="D3" s="103"/>
      <c r="E3" s="103"/>
      <c r="F3" s="103"/>
      <c r="G3" s="103"/>
      <c r="H3" s="103"/>
    </row>
    <row r="4" spans="1:8" s="1" customFormat="1" ht="13.5" customHeight="1" x14ac:dyDescent="0.25">
      <c r="A4" s="103"/>
      <c r="B4" s="103"/>
      <c r="C4" s="103"/>
      <c r="D4" s="103"/>
      <c r="E4" s="103"/>
      <c r="F4" s="103"/>
      <c r="G4" s="103"/>
      <c r="H4" s="103"/>
    </row>
    <row r="5" spans="1:8" s="1" customFormat="1" x14ac:dyDescent="0.25">
      <c r="A5" s="2"/>
      <c r="B5" s="3"/>
      <c r="C5" s="3"/>
      <c r="D5" s="3"/>
      <c r="E5" s="4"/>
      <c r="F5" s="5"/>
      <c r="G5" s="76" t="s">
        <v>197</v>
      </c>
      <c r="H5" s="76"/>
    </row>
    <row r="6" spans="1:8" s="1" customFormat="1" ht="72" customHeight="1" x14ac:dyDescent="0.25">
      <c r="A6" s="14" t="s">
        <v>54</v>
      </c>
      <c r="B6" s="15"/>
      <c r="C6" s="14" t="s">
        <v>55</v>
      </c>
      <c r="D6" s="104" t="s">
        <v>57</v>
      </c>
      <c r="E6" s="51" t="s">
        <v>58</v>
      </c>
      <c r="F6" s="51" t="s">
        <v>59</v>
      </c>
      <c r="G6" s="51" t="s">
        <v>53</v>
      </c>
      <c r="H6" s="51" t="s">
        <v>91</v>
      </c>
    </row>
    <row r="7" spans="1:8" s="1" customFormat="1" ht="59.25" customHeight="1" x14ac:dyDescent="0.25">
      <c r="A7" s="14" t="s">
        <v>56</v>
      </c>
      <c r="B7" s="14" t="s">
        <v>198</v>
      </c>
      <c r="C7" s="14" t="s">
        <v>199</v>
      </c>
      <c r="D7" s="104"/>
      <c r="E7" s="51"/>
      <c r="F7" s="51"/>
      <c r="G7" s="51"/>
      <c r="H7" s="51"/>
    </row>
    <row r="8" spans="1:8" s="1" customFormat="1" ht="24.75" customHeight="1" x14ac:dyDescent="0.25">
      <c r="A8" s="18">
        <v>1002</v>
      </c>
      <c r="B8" s="18"/>
      <c r="C8" s="18"/>
      <c r="D8" s="26" t="s">
        <v>60</v>
      </c>
      <c r="E8" s="19"/>
      <c r="F8" s="20"/>
      <c r="G8" s="20"/>
      <c r="H8" s="21"/>
    </row>
    <row r="9" spans="1:8" s="1" customFormat="1" ht="27.75" customHeight="1" x14ac:dyDescent="0.25">
      <c r="A9" s="51"/>
      <c r="B9" s="51"/>
      <c r="C9" s="51"/>
      <c r="D9" s="6" t="s">
        <v>200</v>
      </c>
      <c r="E9" s="52">
        <f>E15</f>
        <v>487955.4</v>
      </c>
      <c r="F9" s="52">
        <f>F15</f>
        <v>482697.8</v>
      </c>
      <c r="G9" s="52">
        <f>G15</f>
        <v>477201.05</v>
      </c>
      <c r="H9" s="59">
        <f>G9*100%/F9</f>
        <v>0.98861244033016105</v>
      </c>
    </row>
    <row r="10" spans="1:8" s="1" customFormat="1" ht="26.25" customHeight="1" x14ac:dyDescent="0.25">
      <c r="A10" s="51"/>
      <c r="B10" s="51"/>
      <c r="C10" s="51"/>
      <c r="D10" s="27" t="s">
        <v>2</v>
      </c>
      <c r="E10" s="52"/>
      <c r="F10" s="52"/>
      <c r="G10" s="52"/>
      <c r="H10" s="59"/>
    </row>
    <row r="11" spans="1:8" s="1" customFormat="1" ht="38.25" customHeight="1" x14ac:dyDescent="0.25">
      <c r="A11" s="56"/>
      <c r="B11" s="56"/>
      <c r="C11" s="56"/>
      <c r="D11" s="13" t="s">
        <v>0</v>
      </c>
      <c r="E11" s="52"/>
      <c r="F11" s="52"/>
      <c r="G11" s="52"/>
      <c r="H11" s="59"/>
    </row>
    <row r="12" spans="1:8" s="1" customFormat="1" ht="20.25" customHeight="1" x14ac:dyDescent="0.25">
      <c r="A12" s="56"/>
      <c r="B12" s="56"/>
      <c r="C12" s="56"/>
      <c r="D12" s="28" t="s">
        <v>41</v>
      </c>
      <c r="E12" s="52"/>
      <c r="F12" s="52"/>
      <c r="G12" s="52"/>
      <c r="H12" s="59"/>
    </row>
    <row r="13" spans="1:8" s="1" customFormat="1" ht="36" customHeight="1" x14ac:dyDescent="0.25">
      <c r="A13" s="51"/>
      <c r="B13" s="51"/>
      <c r="C13" s="51"/>
      <c r="D13" s="6" t="s">
        <v>110</v>
      </c>
      <c r="E13" s="52"/>
      <c r="F13" s="52"/>
      <c r="G13" s="52"/>
      <c r="H13" s="59"/>
    </row>
    <row r="14" spans="1:8" s="1" customFormat="1" ht="24.75" customHeight="1" x14ac:dyDescent="0.25">
      <c r="A14" s="51"/>
      <c r="B14" s="18"/>
      <c r="C14" s="18"/>
      <c r="D14" s="26" t="s">
        <v>6</v>
      </c>
      <c r="E14" s="19"/>
      <c r="F14" s="20"/>
      <c r="G14" s="20"/>
      <c r="H14" s="21"/>
    </row>
    <row r="15" spans="1:8" s="1" customFormat="1" ht="41.25" customHeight="1" x14ac:dyDescent="0.25">
      <c r="A15" s="51"/>
      <c r="B15" s="50" t="s">
        <v>63</v>
      </c>
      <c r="C15" s="96" t="s">
        <v>92</v>
      </c>
      <c r="D15" s="6" t="s">
        <v>1</v>
      </c>
      <c r="E15" s="57">
        <v>487955.4</v>
      </c>
      <c r="F15" s="50">
        <v>482697.8</v>
      </c>
      <c r="G15" s="61">
        <v>477201.05</v>
      </c>
      <c r="H15" s="48">
        <f>G15*100%/F15</f>
        <v>0.98861244033016105</v>
      </c>
    </row>
    <row r="16" spans="1:8" s="1" customFormat="1" ht="24" customHeight="1" x14ac:dyDescent="0.25">
      <c r="A16" s="51"/>
      <c r="B16" s="50"/>
      <c r="C16" s="96"/>
      <c r="D16" s="27" t="s">
        <v>24</v>
      </c>
      <c r="E16" s="49"/>
      <c r="F16" s="54"/>
      <c r="G16" s="62"/>
      <c r="H16" s="55"/>
    </row>
    <row r="17" spans="1:8" s="1" customFormat="1" ht="132.75" customHeight="1" x14ac:dyDescent="0.25">
      <c r="A17" s="56"/>
      <c r="B17" s="54"/>
      <c r="C17" s="97"/>
      <c r="D17" s="13" t="s">
        <v>61</v>
      </c>
      <c r="E17" s="49"/>
      <c r="F17" s="54"/>
      <c r="G17" s="62"/>
      <c r="H17" s="55"/>
    </row>
    <row r="18" spans="1:8" s="1" customFormat="1" ht="22.5" customHeight="1" x14ac:dyDescent="0.25">
      <c r="A18" s="56"/>
      <c r="B18" s="54"/>
      <c r="C18" s="97"/>
      <c r="D18" s="28" t="s">
        <v>23</v>
      </c>
      <c r="E18" s="57"/>
      <c r="F18" s="50"/>
      <c r="G18" s="61"/>
      <c r="H18" s="48"/>
    </row>
    <row r="19" spans="1:8" s="1" customFormat="1" ht="23.25" customHeight="1" x14ac:dyDescent="0.25">
      <c r="A19" s="51"/>
      <c r="B19" s="50"/>
      <c r="C19" s="96"/>
      <c r="D19" s="6" t="s">
        <v>62</v>
      </c>
      <c r="E19" s="57"/>
      <c r="F19" s="50"/>
      <c r="G19" s="61"/>
      <c r="H19" s="48"/>
    </row>
    <row r="20" spans="1:8" s="1" customFormat="1" ht="21" customHeight="1" x14ac:dyDescent="0.25">
      <c r="A20" s="18">
        <v>1015</v>
      </c>
      <c r="B20" s="18"/>
      <c r="C20" s="18"/>
      <c r="D20" s="26" t="s">
        <v>60</v>
      </c>
      <c r="E20" s="34"/>
      <c r="F20" s="34"/>
      <c r="G20" s="34"/>
      <c r="H20" s="46"/>
    </row>
    <row r="21" spans="1:8" s="1" customFormat="1" ht="33" customHeight="1" x14ac:dyDescent="0.25">
      <c r="A21" s="51"/>
      <c r="B21" s="51"/>
      <c r="C21" s="98"/>
      <c r="D21" s="35" t="s">
        <v>64</v>
      </c>
      <c r="E21" s="66">
        <f>E27</f>
        <v>290520</v>
      </c>
      <c r="F21" s="66">
        <f>F27</f>
        <v>290520</v>
      </c>
      <c r="G21" s="90">
        <f>G27</f>
        <v>280877.98</v>
      </c>
      <c r="H21" s="93">
        <f>H27</f>
        <v>0.96681116618477203</v>
      </c>
    </row>
    <row r="22" spans="1:8" s="1" customFormat="1" ht="21" customHeight="1" x14ac:dyDescent="0.25">
      <c r="A22" s="51"/>
      <c r="B22" s="51"/>
      <c r="C22" s="99"/>
      <c r="D22" s="27" t="s">
        <v>45</v>
      </c>
      <c r="E22" s="67"/>
      <c r="F22" s="67"/>
      <c r="G22" s="91"/>
      <c r="H22" s="94"/>
    </row>
    <row r="23" spans="1:8" s="1" customFormat="1" ht="44.25" customHeight="1" x14ac:dyDescent="0.25">
      <c r="A23" s="56"/>
      <c r="B23" s="56"/>
      <c r="C23" s="99"/>
      <c r="D23" s="30" t="s">
        <v>65</v>
      </c>
      <c r="E23" s="67"/>
      <c r="F23" s="67"/>
      <c r="G23" s="91"/>
      <c r="H23" s="94"/>
    </row>
    <row r="24" spans="1:8" s="1" customFormat="1" ht="21" customHeight="1" x14ac:dyDescent="0.25">
      <c r="A24" s="56"/>
      <c r="B24" s="56"/>
      <c r="C24" s="99"/>
      <c r="D24" s="13" t="s">
        <v>41</v>
      </c>
      <c r="E24" s="67"/>
      <c r="F24" s="67"/>
      <c r="G24" s="91"/>
      <c r="H24" s="94"/>
    </row>
    <row r="25" spans="1:8" s="1" customFormat="1" ht="27" customHeight="1" x14ac:dyDescent="0.25">
      <c r="A25" s="56"/>
      <c r="B25" s="56"/>
      <c r="C25" s="99"/>
      <c r="D25" s="13" t="s">
        <v>111</v>
      </c>
      <c r="E25" s="68"/>
      <c r="F25" s="68"/>
      <c r="G25" s="92"/>
      <c r="H25" s="95"/>
    </row>
    <row r="26" spans="1:8" s="1" customFormat="1" ht="21" customHeight="1" x14ac:dyDescent="0.25">
      <c r="A26" s="56"/>
      <c r="B26" s="56"/>
      <c r="C26" s="100"/>
      <c r="D26" s="31" t="s">
        <v>67</v>
      </c>
      <c r="E26" s="24"/>
      <c r="F26" s="20"/>
      <c r="G26" s="41"/>
      <c r="H26" s="21"/>
    </row>
    <row r="27" spans="1:8" s="1" customFormat="1" ht="33.75" customHeight="1" x14ac:dyDescent="0.25">
      <c r="A27" s="51"/>
      <c r="B27" s="50" t="s">
        <v>66</v>
      </c>
      <c r="C27" s="50" t="s">
        <v>93</v>
      </c>
      <c r="D27" s="29" t="s">
        <v>51</v>
      </c>
      <c r="E27" s="57">
        <v>290520</v>
      </c>
      <c r="F27" s="50">
        <v>290520</v>
      </c>
      <c r="G27" s="61">
        <v>280877.98</v>
      </c>
      <c r="H27" s="48">
        <f>G27*100%/F27</f>
        <v>0.96681116618477203</v>
      </c>
    </row>
    <row r="28" spans="1:8" s="1" customFormat="1" ht="21" customHeight="1" x14ac:dyDescent="0.25">
      <c r="A28" s="51"/>
      <c r="B28" s="50"/>
      <c r="C28" s="50"/>
      <c r="D28" s="27" t="s">
        <v>68</v>
      </c>
      <c r="E28" s="49"/>
      <c r="F28" s="54"/>
      <c r="G28" s="62"/>
      <c r="H28" s="55"/>
    </row>
    <row r="29" spans="1:8" s="1" customFormat="1" ht="54" customHeight="1" x14ac:dyDescent="0.25">
      <c r="A29" s="56"/>
      <c r="B29" s="54"/>
      <c r="C29" s="54"/>
      <c r="D29" s="30" t="s">
        <v>52</v>
      </c>
      <c r="E29" s="49"/>
      <c r="F29" s="54"/>
      <c r="G29" s="62"/>
      <c r="H29" s="55"/>
    </row>
    <row r="30" spans="1:8" s="1" customFormat="1" ht="20.25" customHeight="1" x14ac:dyDescent="0.25">
      <c r="A30" s="22">
        <v>1046</v>
      </c>
      <c r="B30" s="22"/>
      <c r="C30" s="22"/>
      <c r="D30" s="32" t="s">
        <v>60</v>
      </c>
      <c r="E30" s="17"/>
      <c r="F30" s="23"/>
      <c r="G30" s="23"/>
      <c r="H30" s="47"/>
    </row>
    <row r="31" spans="1:8" s="1" customFormat="1" ht="18.75" customHeight="1" x14ac:dyDescent="0.25">
      <c r="A31" s="56"/>
      <c r="B31" s="56"/>
      <c r="C31" s="56"/>
      <c r="D31" s="13" t="s">
        <v>3</v>
      </c>
      <c r="E31" s="52">
        <f>E37</f>
        <v>17753.5</v>
      </c>
      <c r="F31" s="77">
        <f>F37</f>
        <v>17753.5</v>
      </c>
      <c r="G31" s="77">
        <f>G37</f>
        <v>17753.5</v>
      </c>
      <c r="H31" s="53">
        <f>H37</f>
        <v>1</v>
      </c>
    </row>
    <row r="32" spans="1:8" s="1" customFormat="1" ht="18.75" customHeight="1" x14ac:dyDescent="0.25">
      <c r="A32" s="56"/>
      <c r="B32" s="56"/>
      <c r="C32" s="56"/>
      <c r="D32" s="28" t="s">
        <v>2</v>
      </c>
      <c r="E32" s="52"/>
      <c r="F32" s="77"/>
      <c r="G32" s="77"/>
      <c r="H32" s="53"/>
    </row>
    <row r="33" spans="1:8" s="1" customFormat="1" ht="35.25" customHeight="1" x14ac:dyDescent="0.25">
      <c r="A33" s="51"/>
      <c r="B33" s="51"/>
      <c r="C33" s="51"/>
      <c r="D33" s="6" t="s">
        <v>4</v>
      </c>
      <c r="E33" s="52"/>
      <c r="F33" s="77"/>
      <c r="G33" s="77"/>
      <c r="H33" s="53"/>
    </row>
    <row r="34" spans="1:8" s="1" customFormat="1" ht="27.75" customHeight="1" x14ac:dyDescent="0.25">
      <c r="A34" s="51"/>
      <c r="B34" s="51"/>
      <c r="C34" s="51"/>
      <c r="D34" s="27" t="s">
        <v>5</v>
      </c>
      <c r="E34" s="52"/>
      <c r="F34" s="77"/>
      <c r="G34" s="77"/>
      <c r="H34" s="53"/>
    </row>
    <row r="35" spans="1:8" s="1" customFormat="1" ht="95.25" customHeight="1" x14ac:dyDescent="0.25">
      <c r="A35" s="56"/>
      <c r="B35" s="56"/>
      <c r="C35" s="56"/>
      <c r="D35" s="13" t="s">
        <v>69</v>
      </c>
      <c r="E35" s="52"/>
      <c r="F35" s="77"/>
      <c r="G35" s="77"/>
      <c r="H35" s="53"/>
    </row>
    <row r="36" spans="1:8" s="1" customFormat="1" ht="19.5" customHeight="1" x14ac:dyDescent="0.25">
      <c r="A36" s="56"/>
      <c r="B36" s="22"/>
      <c r="C36" s="22"/>
      <c r="D36" s="32" t="s">
        <v>6</v>
      </c>
      <c r="E36" s="17"/>
      <c r="F36" s="23"/>
      <c r="G36" s="23"/>
      <c r="H36" s="47"/>
    </row>
    <row r="37" spans="1:8" s="1" customFormat="1" ht="31.5" customHeight="1" x14ac:dyDescent="0.25">
      <c r="A37" s="56"/>
      <c r="B37" s="54" t="s">
        <v>7</v>
      </c>
      <c r="C37" s="56" t="s">
        <v>94</v>
      </c>
      <c r="D37" s="13" t="s">
        <v>8</v>
      </c>
      <c r="E37" s="49">
        <v>17753.5</v>
      </c>
      <c r="F37" s="54">
        <v>17753.5</v>
      </c>
      <c r="G37" s="54">
        <v>17753.5</v>
      </c>
      <c r="H37" s="55">
        <f>G37*100%/F37</f>
        <v>1</v>
      </c>
    </row>
    <row r="38" spans="1:8" s="1" customFormat="1" ht="21" customHeight="1" x14ac:dyDescent="0.25">
      <c r="A38" s="56"/>
      <c r="B38" s="54"/>
      <c r="C38" s="56"/>
      <c r="D38" s="28" t="s">
        <v>9</v>
      </c>
      <c r="E38" s="57"/>
      <c r="F38" s="50"/>
      <c r="G38" s="50"/>
      <c r="H38" s="48"/>
    </row>
    <row r="39" spans="1:8" s="1" customFormat="1" ht="48.75" customHeight="1" x14ac:dyDescent="0.25">
      <c r="A39" s="51"/>
      <c r="B39" s="50"/>
      <c r="C39" s="51"/>
      <c r="D39" s="6" t="s">
        <v>4</v>
      </c>
      <c r="E39" s="57"/>
      <c r="F39" s="50"/>
      <c r="G39" s="50"/>
      <c r="H39" s="48"/>
    </row>
    <row r="40" spans="1:8" s="1" customFormat="1" ht="25.5" customHeight="1" x14ac:dyDescent="0.25">
      <c r="A40" s="51"/>
      <c r="B40" s="50"/>
      <c r="C40" s="51"/>
      <c r="D40" s="27" t="s">
        <v>10</v>
      </c>
      <c r="E40" s="49"/>
      <c r="F40" s="54"/>
      <c r="G40" s="54"/>
      <c r="H40" s="55"/>
    </row>
    <row r="41" spans="1:8" s="1" customFormat="1" ht="37.5" customHeight="1" x14ac:dyDescent="0.25">
      <c r="A41" s="56"/>
      <c r="B41" s="54"/>
      <c r="C41" s="56"/>
      <c r="D41" s="13" t="s">
        <v>202</v>
      </c>
      <c r="E41" s="49"/>
      <c r="F41" s="54"/>
      <c r="G41" s="54"/>
      <c r="H41" s="55"/>
    </row>
    <row r="42" spans="1:8" s="1" customFormat="1" ht="17.25" customHeight="1" x14ac:dyDescent="0.25">
      <c r="A42" s="22">
        <v>1049</v>
      </c>
      <c r="B42" s="22"/>
      <c r="C42" s="22"/>
      <c r="D42" s="32" t="s">
        <v>60</v>
      </c>
      <c r="E42" s="17"/>
      <c r="F42" s="23"/>
      <c r="G42" s="23"/>
      <c r="H42" s="47"/>
    </row>
    <row r="43" spans="1:8" s="1" customFormat="1" ht="35.25" customHeight="1" x14ac:dyDescent="0.25">
      <c r="A43" s="56"/>
      <c r="B43" s="56"/>
      <c r="C43" s="56"/>
      <c r="D43" s="13" t="s">
        <v>11</v>
      </c>
      <c r="E43" s="52">
        <f>E49</f>
        <v>54608</v>
      </c>
      <c r="F43" s="52">
        <f>F49</f>
        <v>54608</v>
      </c>
      <c r="G43" s="52">
        <f>G49</f>
        <v>54107.5</v>
      </c>
      <c r="H43" s="53">
        <f>G43/F43</f>
        <v>0.99083467623791388</v>
      </c>
    </row>
    <row r="44" spans="1:8" s="1" customFormat="1" ht="21.75" customHeight="1" x14ac:dyDescent="0.25">
      <c r="A44" s="56"/>
      <c r="B44" s="56"/>
      <c r="C44" s="56"/>
      <c r="D44" s="28" t="s">
        <v>45</v>
      </c>
      <c r="E44" s="52"/>
      <c r="F44" s="52"/>
      <c r="G44" s="52"/>
      <c r="H44" s="53"/>
    </row>
    <row r="45" spans="1:8" s="1" customFormat="1" ht="40.5" customHeight="1" x14ac:dyDescent="0.25">
      <c r="A45" s="51"/>
      <c r="B45" s="51"/>
      <c r="C45" s="51"/>
      <c r="D45" s="6" t="s">
        <v>112</v>
      </c>
      <c r="E45" s="52"/>
      <c r="F45" s="52"/>
      <c r="G45" s="52"/>
      <c r="H45" s="53"/>
    </row>
    <row r="46" spans="1:8" s="1" customFormat="1" ht="19.5" customHeight="1" x14ac:dyDescent="0.25">
      <c r="A46" s="51"/>
      <c r="B46" s="51"/>
      <c r="C46" s="51"/>
      <c r="D46" s="27" t="s">
        <v>41</v>
      </c>
      <c r="E46" s="52"/>
      <c r="F46" s="52"/>
      <c r="G46" s="52"/>
      <c r="H46" s="53"/>
    </row>
    <row r="47" spans="1:8" s="1" customFormat="1" ht="73.5" customHeight="1" x14ac:dyDescent="0.25">
      <c r="A47" s="56"/>
      <c r="B47" s="56"/>
      <c r="C47" s="56"/>
      <c r="D47" s="13" t="s">
        <v>113</v>
      </c>
      <c r="E47" s="52"/>
      <c r="F47" s="52"/>
      <c r="G47" s="52"/>
      <c r="H47" s="53"/>
    </row>
    <row r="48" spans="1:8" s="1" customFormat="1" ht="17.25" customHeight="1" x14ac:dyDescent="0.25">
      <c r="A48" s="56"/>
      <c r="B48" s="22"/>
      <c r="C48" s="22"/>
      <c r="D48" s="32" t="s">
        <v>6</v>
      </c>
      <c r="E48" s="18"/>
      <c r="F48" s="18"/>
      <c r="G48" s="18"/>
      <c r="H48" s="21"/>
    </row>
    <row r="49" spans="1:8" s="1" customFormat="1" ht="53.25" customHeight="1" x14ac:dyDescent="0.25">
      <c r="A49" s="56"/>
      <c r="B49" s="54" t="s">
        <v>12</v>
      </c>
      <c r="C49" s="56" t="s">
        <v>95</v>
      </c>
      <c r="D49" s="13" t="s">
        <v>114</v>
      </c>
      <c r="E49" s="49">
        <v>54608</v>
      </c>
      <c r="F49" s="54">
        <v>54608</v>
      </c>
      <c r="G49" s="54">
        <v>54107.5</v>
      </c>
      <c r="H49" s="55">
        <f>G49*100%/F49</f>
        <v>0.99083467623791388</v>
      </c>
    </row>
    <row r="50" spans="1:8" s="1" customFormat="1" ht="18.75" customHeight="1" x14ac:dyDescent="0.25">
      <c r="A50" s="56"/>
      <c r="B50" s="54"/>
      <c r="C50" s="56"/>
      <c r="D50" s="28" t="s">
        <v>46</v>
      </c>
      <c r="E50" s="49"/>
      <c r="F50" s="54"/>
      <c r="G50" s="54"/>
      <c r="H50" s="55"/>
    </row>
    <row r="51" spans="1:8" s="1" customFormat="1" ht="84" customHeight="1" x14ac:dyDescent="0.25">
      <c r="A51" s="51"/>
      <c r="B51" s="50"/>
      <c r="C51" s="51"/>
      <c r="D51" s="6" t="s">
        <v>115</v>
      </c>
      <c r="E51" s="49"/>
      <c r="F51" s="54"/>
      <c r="G51" s="54"/>
      <c r="H51" s="55"/>
    </row>
    <row r="52" spans="1:8" s="1" customFormat="1" ht="18" customHeight="1" x14ac:dyDescent="0.25">
      <c r="A52" s="51"/>
      <c r="B52" s="50"/>
      <c r="C52" s="51"/>
      <c r="D52" s="27" t="s">
        <v>10</v>
      </c>
      <c r="E52" s="49"/>
      <c r="F52" s="54"/>
      <c r="G52" s="54"/>
      <c r="H52" s="55"/>
    </row>
    <row r="53" spans="1:8" s="1" customFormat="1" ht="36.75" customHeight="1" x14ac:dyDescent="0.25">
      <c r="A53" s="56"/>
      <c r="B53" s="54"/>
      <c r="C53" s="56"/>
      <c r="D53" s="13" t="s">
        <v>116</v>
      </c>
      <c r="E53" s="49"/>
      <c r="F53" s="54"/>
      <c r="G53" s="54"/>
      <c r="H53" s="55"/>
    </row>
    <row r="54" spans="1:8" s="1" customFormat="1" x14ac:dyDescent="0.25">
      <c r="A54" s="22">
        <v>1097</v>
      </c>
      <c r="B54" s="22"/>
      <c r="C54" s="22"/>
      <c r="D54" s="32" t="s">
        <v>60</v>
      </c>
      <c r="E54" s="18"/>
      <c r="F54" s="18"/>
      <c r="G54" s="18"/>
      <c r="H54" s="21"/>
    </row>
    <row r="55" spans="1:8" s="1" customFormat="1" ht="33.75" customHeight="1" x14ac:dyDescent="0.25">
      <c r="A55" s="56"/>
      <c r="B55" s="56"/>
      <c r="C55" s="56"/>
      <c r="D55" s="13" t="s">
        <v>117</v>
      </c>
      <c r="E55" s="52">
        <f>E61</f>
        <v>93000</v>
      </c>
      <c r="F55" s="77">
        <f>F61</f>
        <v>93000</v>
      </c>
      <c r="G55" s="58">
        <f>G61</f>
        <v>92025.74</v>
      </c>
      <c r="H55" s="53">
        <f>H61</f>
        <v>0.98952408602150543</v>
      </c>
    </row>
    <row r="56" spans="1:8" s="1" customFormat="1" ht="21" customHeight="1" x14ac:dyDescent="0.25">
      <c r="A56" s="56"/>
      <c r="B56" s="56"/>
      <c r="C56" s="56"/>
      <c r="D56" s="28" t="s">
        <v>45</v>
      </c>
      <c r="E56" s="52"/>
      <c r="F56" s="77"/>
      <c r="G56" s="58"/>
      <c r="H56" s="53"/>
    </row>
    <row r="57" spans="1:8" s="1" customFormat="1" ht="40.5" customHeight="1" x14ac:dyDescent="0.25">
      <c r="A57" s="51"/>
      <c r="B57" s="51"/>
      <c r="C57" s="51"/>
      <c r="D57" s="6" t="s">
        <v>118</v>
      </c>
      <c r="E57" s="52"/>
      <c r="F57" s="77"/>
      <c r="G57" s="58"/>
      <c r="H57" s="53"/>
    </row>
    <row r="58" spans="1:8" s="1" customFormat="1" ht="19.5" customHeight="1" x14ac:dyDescent="0.25">
      <c r="A58" s="51"/>
      <c r="B58" s="51"/>
      <c r="C58" s="51"/>
      <c r="D58" s="27" t="s">
        <v>41</v>
      </c>
      <c r="E58" s="52"/>
      <c r="F58" s="77"/>
      <c r="G58" s="58"/>
      <c r="H58" s="53"/>
    </row>
    <row r="59" spans="1:8" s="1" customFormat="1" ht="26.25" customHeight="1" x14ac:dyDescent="0.25">
      <c r="A59" s="56"/>
      <c r="B59" s="56"/>
      <c r="C59" s="56"/>
      <c r="D59" s="13" t="s">
        <v>119</v>
      </c>
      <c r="E59" s="52"/>
      <c r="F59" s="77"/>
      <c r="G59" s="58"/>
      <c r="H59" s="53"/>
    </row>
    <row r="60" spans="1:8" s="1" customFormat="1" ht="17.25" customHeight="1" x14ac:dyDescent="0.25">
      <c r="A60" s="56"/>
      <c r="B60" s="22"/>
      <c r="C60" s="22"/>
      <c r="D60" s="32" t="s">
        <v>120</v>
      </c>
      <c r="E60" s="34"/>
      <c r="F60" s="34"/>
      <c r="G60" s="34"/>
      <c r="H60" s="46"/>
    </row>
    <row r="61" spans="1:8" s="1" customFormat="1" ht="53.25" customHeight="1" x14ac:dyDescent="0.25">
      <c r="A61" s="56"/>
      <c r="B61" s="54" t="s">
        <v>121</v>
      </c>
      <c r="C61" s="56" t="s">
        <v>104</v>
      </c>
      <c r="D61" s="39" t="s">
        <v>122</v>
      </c>
      <c r="E61" s="82">
        <v>93000</v>
      </c>
      <c r="F61" s="84">
        <v>93000</v>
      </c>
      <c r="G61" s="86">
        <v>92025.74</v>
      </c>
      <c r="H61" s="88">
        <f>G61*100%/F61</f>
        <v>0.98952408602150543</v>
      </c>
    </row>
    <row r="62" spans="1:8" s="1" customFormat="1" ht="20.25" customHeight="1" x14ac:dyDescent="0.25">
      <c r="A62" s="56"/>
      <c r="B62" s="54"/>
      <c r="C62" s="56"/>
      <c r="D62" s="28" t="s">
        <v>46</v>
      </c>
      <c r="E62" s="82"/>
      <c r="F62" s="84"/>
      <c r="G62" s="86"/>
      <c r="H62" s="88"/>
    </row>
    <row r="63" spans="1:8" s="1" customFormat="1" ht="89.25" customHeight="1" x14ac:dyDescent="0.25">
      <c r="A63" s="51"/>
      <c r="B63" s="50"/>
      <c r="C63" s="51"/>
      <c r="D63" s="6" t="s">
        <v>123</v>
      </c>
      <c r="E63" s="83"/>
      <c r="F63" s="85"/>
      <c r="G63" s="87"/>
      <c r="H63" s="89"/>
    </row>
    <row r="64" spans="1:8" s="1" customFormat="1" x14ac:dyDescent="0.25">
      <c r="A64" s="18">
        <v>1110</v>
      </c>
      <c r="B64" s="18"/>
      <c r="C64" s="18"/>
      <c r="D64" s="26" t="s">
        <v>60</v>
      </c>
      <c r="E64" s="18"/>
      <c r="F64" s="18"/>
      <c r="G64" s="18"/>
      <c r="H64" s="21"/>
    </row>
    <row r="65" spans="1:8" s="1" customFormat="1" ht="29.25" customHeight="1" x14ac:dyDescent="0.25">
      <c r="A65" s="51"/>
      <c r="B65" s="51"/>
      <c r="C65" s="51"/>
      <c r="D65" s="29" t="s">
        <v>70</v>
      </c>
      <c r="E65" s="52">
        <f>E71</f>
        <v>2100</v>
      </c>
      <c r="F65" s="77">
        <f>F71</f>
        <v>2100</v>
      </c>
      <c r="G65" s="77">
        <f>G71</f>
        <v>2100</v>
      </c>
      <c r="H65" s="53">
        <f>H71</f>
        <v>1</v>
      </c>
    </row>
    <row r="66" spans="1:8" s="1" customFormat="1" ht="21" customHeight="1" x14ac:dyDescent="0.25">
      <c r="A66" s="51"/>
      <c r="B66" s="51"/>
      <c r="C66" s="51"/>
      <c r="D66" s="27" t="s">
        <v>45</v>
      </c>
      <c r="E66" s="52"/>
      <c r="F66" s="77"/>
      <c r="G66" s="77"/>
      <c r="H66" s="53"/>
    </row>
    <row r="67" spans="1:8" s="1" customFormat="1" ht="60.75" customHeight="1" x14ac:dyDescent="0.25">
      <c r="A67" s="56"/>
      <c r="B67" s="56"/>
      <c r="C67" s="56"/>
      <c r="D67" s="30" t="s">
        <v>196</v>
      </c>
      <c r="E67" s="52"/>
      <c r="F67" s="77"/>
      <c r="G67" s="77"/>
      <c r="H67" s="53"/>
    </row>
    <row r="68" spans="1:8" s="1" customFormat="1" x14ac:dyDescent="0.25">
      <c r="A68" s="56"/>
      <c r="B68" s="56"/>
      <c r="C68" s="56"/>
      <c r="D68" s="13" t="s">
        <v>41</v>
      </c>
      <c r="E68" s="52"/>
      <c r="F68" s="77"/>
      <c r="G68" s="77"/>
      <c r="H68" s="53"/>
    </row>
    <row r="69" spans="1:8" s="1" customFormat="1" ht="58.5" customHeight="1" x14ac:dyDescent="0.25">
      <c r="A69" s="56"/>
      <c r="B69" s="56"/>
      <c r="C69" s="56"/>
      <c r="D69" s="13" t="s">
        <v>72</v>
      </c>
      <c r="E69" s="52"/>
      <c r="F69" s="77"/>
      <c r="G69" s="77"/>
      <c r="H69" s="53"/>
    </row>
    <row r="70" spans="1:8" s="1" customFormat="1" ht="17.25" customHeight="1" x14ac:dyDescent="0.25">
      <c r="A70" s="56"/>
      <c r="B70" s="22"/>
      <c r="C70" s="22"/>
      <c r="D70" s="31" t="s">
        <v>74</v>
      </c>
      <c r="E70" s="24"/>
      <c r="F70" s="20"/>
      <c r="G70" s="20"/>
      <c r="H70" s="21"/>
    </row>
    <row r="71" spans="1:8" s="1" customFormat="1" ht="46.5" customHeight="1" x14ac:dyDescent="0.25">
      <c r="A71" s="51"/>
      <c r="B71" s="50" t="s">
        <v>73</v>
      </c>
      <c r="C71" s="101" t="s">
        <v>105</v>
      </c>
      <c r="D71" s="29" t="s">
        <v>75</v>
      </c>
      <c r="E71" s="57">
        <v>2100</v>
      </c>
      <c r="F71" s="50">
        <v>2100</v>
      </c>
      <c r="G71" s="50">
        <v>2100</v>
      </c>
      <c r="H71" s="48">
        <f>G71*100%/F71</f>
        <v>1</v>
      </c>
    </row>
    <row r="72" spans="1:8" s="1" customFormat="1" x14ac:dyDescent="0.25">
      <c r="A72" s="51"/>
      <c r="B72" s="50"/>
      <c r="C72" s="101"/>
      <c r="D72" s="27" t="s">
        <v>76</v>
      </c>
      <c r="E72" s="49"/>
      <c r="F72" s="54"/>
      <c r="G72" s="54"/>
      <c r="H72" s="55"/>
    </row>
    <row r="73" spans="1:8" s="1" customFormat="1" ht="78.75" customHeight="1" x14ac:dyDescent="0.25">
      <c r="A73" s="56"/>
      <c r="B73" s="54"/>
      <c r="C73" s="102"/>
      <c r="D73" s="30" t="s">
        <v>77</v>
      </c>
      <c r="E73" s="49"/>
      <c r="F73" s="54"/>
      <c r="G73" s="54"/>
      <c r="H73" s="55"/>
    </row>
    <row r="74" spans="1:8" s="1" customFormat="1" ht="16.5" customHeight="1" x14ac:dyDescent="0.25">
      <c r="A74" s="22">
        <v>1146</v>
      </c>
      <c r="B74" s="22"/>
      <c r="C74" s="22"/>
      <c r="D74" s="32" t="s">
        <v>60</v>
      </c>
      <c r="E74" s="18"/>
      <c r="F74" s="18"/>
      <c r="G74" s="18"/>
      <c r="H74" s="21"/>
    </row>
    <row r="75" spans="1:8" s="1" customFormat="1" ht="27" customHeight="1" x14ac:dyDescent="0.25">
      <c r="A75" s="56"/>
      <c r="B75" s="56"/>
      <c r="C75" s="56"/>
      <c r="D75" s="13" t="s">
        <v>13</v>
      </c>
      <c r="E75" s="52">
        <f>E81+E86+E91+E96+E101+E106+E111+E125+E128+E117</f>
        <v>6972421.2000000002</v>
      </c>
      <c r="F75" s="52">
        <f>F81+F86+F91+F96+F101+F106+F111+F125+F128+F117</f>
        <v>6926397</v>
      </c>
      <c r="G75" s="52">
        <f>G81+G86+G91+G96+G101+G106+G111+G125+G128+G117</f>
        <v>6908685.0999999996</v>
      </c>
      <c r="H75" s="53">
        <f>G75*100%/F75</f>
        <v>0.99744284077277112</v>
      </c>
    </row>
    <row r="76" spans="1:8" s="1" customFormat="1" ht="21" customHeight="1" x14ac:dyDescent="0.25">
      <c r="A76" s="56"/>
      <c r="B76" s="56"/>
      <c r="C76" s="56"/>
      <c r="D76" s="28" t="s">
        <v>2</v>
      </c>
      <c r="E76" s="52"/>
      <c r="F76" s="52"/>
      <c r="G76" s="52"/>
      <c r="H76" s="53"/>
    </row>
    <row r="77" spans="1:8" s="1" customFormat="1" ht="34.5" customHeight="1" x14ac:dyDescent="0.25">
      <c r="A77" s="56"/>
      <c r="B77" s="56"/>
      <c r="C77" s="56"/>
      <c r="D77" s="6" t="s">
        <v>14</v>
      </c>
      <c r="E77" s="52"/>
      <c r="F77" s="52"/>
      <c r="G77" s="52"/>
      <c r="H77" s="53"/>
    </row>
    <row r="78" spans="1:8" s="1" customFormat="1" ht="20.25" customHeight="1" x14ac:dyDescent="0.25">
      <c r="A78" s="56"/>
      <c r="B78" s="56"/>
      <c r="C78" s="56"/>
      <c r="D78" s="27" t="s">
        <v>41</v>
      </c>
      <c r="E78" s="52"/>
      <c r="F78" s="52"/>
      <c r="G78" s="52"/>
      <c r="H78" s="53"/>
    </row>
    <row r="79" spans="1:8" s="1" customFormat="1" ht="51.75" customHeight="1" x14ac:dyDescent="0.25">
      <c r="A79" s="56"/>
      <c r="B79" s="56"/>
      <c r="C79" s="56"/>
      <c r="D79" s="13" t="s">
        <v>50</v>
      </c>
      <c r="E79" s="52"/>
      <c r="F79" s="52"/>
      <c r="G79" s="52"/>
      <c r="H79" s="53"/>
    </row>
    <row r="80" spans="1:8" s="1" customFormat="1" ht="18" customHeight="1" x14ac:dyDescent="0.25">
      <c r="A80" s="22"/>
      <c r="B80" s="22"/>
      <c r="C80" s="22"/>
      <c r="D80" s="32" t="s">
        <v>6</v>
      </c>
      <c r="E80" s="18"/>
      <c r="F80" s="18"/>
      <c r="G80" s="18"/>
      <c r="H80" s="21"/>
    </row>
    <row r="81" spans="1:8" s="1" customFormat="1" ht="55.5" customHeight="1" x14ac:dyDescent="0.25">
      <c r="A81" s="56"/>
      <c r="B81" s="54" t="s">
        <v>15</v>
      </c>
      <c r="C81" s="56" t="s">
        <v>97</v>
      </c>
      <c r="D81" s="13" t="s">
        <v>16</v>
      </c>
      <c r="E81" s="49">
        <v>2654658.7999999998</v>
      </c>
      <c r="F81" s="54">
        <v>2637693.9</v>
      </c>
      <c r="G81" s="54">
        <v>2637645.9</v>
      </c>
      <c r="H81" s="55">
        <f>G81*100%/F81</f>
        <v>0.9999818022857011</v>
      </c>
    </row>
    <row r="82" spans="1:8" s="1" customFormat="1" ht="16.5" customHeight="1" x14ac:dyDescent="0.25">
      <c r="A82" s="56"/>
      <c r="B82" s="54"/>
      <c r="C82" s="56"/>
      <c r="D82" s="28" t="s">
        <v>46</v>
      </c>
      <c r="E82" s="49"/>
      <c r="F82" s="54"/>
      <c r="G82" s="54"/>
      <c r="H82" s="55"/>
    </row>
    <row r="83" spans="1:8" s="1" customFormat="1" ht="20.25" customHeight="1" x14ac:dyDescent="0.25">
      <c r="A83" s="56"/>
      <c r="B83" s="50"/>
      <c r="C83" s="51"/>
      <c r="D83" s="6" t="s">
        <v>17</v>
      </c>
      <c r="E83" s="49"/>
      <c r="F83" s="54"/>
      <c r="G83" s="54"/>
      <c r="H83" s="55"/>
    </row>
    <row r="84" spans="1:8" s="1" customFormat="1" ht="24" customHeight="1" x14ac:dyDescent="0.25">
      <c r="A84" s="56"/>
      <c r="B84" s="50"/>
      <c r="C84" s="51"/>
      <c r="D84" s="27" t="s">
        <v>10</v>
      </c>
      <c r="E84" s="49"/>
      <c r="F84" s="54"/>
      <c r="G84" s="54"/>
      <c r="H84" s="55"/>
    </row>
    <row r="85" spans="1:8" s="1" customFormat="1" ht="21.75" customHeight="1" x14ac:dyDescent="0.25">
      <c r="A85" s="56"/>
      <c r="B85" s="54"/>
      <c r="C85" s="56"/>
      <c r="D85" s="13" t="s">
        <v>18</v>
      </c>
      <c r="E85" s="49"/>
      <c r="F85" s="54"/>
      <c r="G85" s="54"/>
      <c r="H85" s="55"/>
    </row>
    <row r="86" spans="1:8" s="1" customFormat="1" ht="18.75" customHeight="1" x14ac:dyDescent="0.25">
      <c r="A86" s="56"/>
      <c r="B86" s="54" t="s">
        <v>19</v>
      </c>
      <c r="C86" s="56" t="s">
        <v>98</v>
      </c>
      <c r="D86" s="13" t="s">
        <v>20</v>
      </c>
      <c r="E86" s="49">
        <v>94457.600000000006</v>
      </c>
      <c r="F86" s="54">
        <v>91960</v>
      </c>
      <c r="G86" s="54">
        <v>91960</v>
      </c>
      <c r="H86" s="55">
        <f>G86*100%/F86</f>
        <v>1</v>
      </c>
    </row>
    <row r="87" spans="1:8" s="1" customFormat="1" ht="27" customHeight="1" x14ac:dyDescent="0.25">
      <c r="A87" s="56"/>
      <c r="B87" s="54"/>
      <c r="C87" s="56"/>
      <c r="D87" s="28" t="s">
        <v>46</v>
      </c>
      <c r="E87" s="57"/>
      <c r="F87" s="50"/>
      <c r="G87" s="50"/>
      <c r="H87" s="48"/>
    </row>
    <row r="88" spans="1:8" s="1" customFormat="1" ht="35.25" customHeight="1" x14ac:dyDescent="0.25">
      <c r="A88" s="56"/>
      <c r="B88" s="50"/>
      <c r="C88" s="51"/>
      <c r="D88" s="27" t="s">
        <v>21</v>
      </c>
      <c r="E88" s="49"/>
      <c r="F88" s="54"/>
      <c r="G88" s="54"/>
      <c r="H88" s="55"/>
    </row>
    <row r="89" spans="1:8" s="1" customFormat="1" ht="35.25" customHeight="1" x14ac:dyDescent="0.25">
      <c r="A89" s="56"/>
      <c r="B89" s="54"/>
      <c r="C89" s="56"/>
      <c r="D89" s="28" t="s">
        <v>23</v>
      </c>
      <c r="E89" s="57"/>
      <c r="F89" s="50"/>
      <c r="G89" s="50"/>
      <c r="H89" s="48"/>
    </row>
    <row r="90" spans="1:8" s="1" customFormat="1" ht="18.75" customHeight="1" x14ac:dyDescent="0.25">
      <c r="A90" s="56"/>
      <c r="B90" s="50"/>
      <c r="C90" s="51"/>
      <c r="D90" s="6" t="s">
        <v>18</v>
      </c>
      <c r="E90" s="57"/>
      <c r="F90" s="50"/>
      <c r="G90" s="50"/>
      <c r="H90" s="48"/>
    </row>
    <row r="91" spans="1:8" s="1" customFormat="1" ht="21" customHeight="1" x14ac:dyDescent="0.25">
      <c r="A91" s="51"/>
      <c r="B91" s="50" t="s">
        <v>22</v>
      </c>
      <c r="C91" s="51" t="s">
        <v>99</v>
      </c>
      <c r="D91" s="6" t="s">
        <v>124</v>
      </c>
      <c r="E91" s="57">
        <v>3059460.6</v>
      </c>
      <c r="F91" s="50">
        <v>3050230.6</v>
      </c>
      <c r="G91" s="50">
        <v>3050230.6</v>
      </c>
      <c r="H91" s="48">
        <f>G91*100%/F91</f>
        <v>1</v>
      </c>
    </row>
    <row r="92" spans="1:8" s="1" customFormat="1" ht="20.25" customHeight="1" x14ac:dyDescent="0.25">
      <c r="A92" s="51"/>
      <c r="B92" s="50"/>
      <c r="C92" s="51"/>
      <c r="D92" s="27" t="s">
        <v>24</v>
      </c>
      <c r="E92" s="49"/>
      <c r="F92" s="54"/>
      <c r="G92" s="54"/>
      <c r="H92" s="55"/>
    </row>
    <row r="93" spans="1:8" s="1" customFormat="1" ht="23.25" customHeight="1" x14ac:dyDescent="0.25">
      <c r="A93" s="51"/>
      <c r="B93" s="54"/>
      <c r="C93" s="56"/>
      <c r="D93" s="28" t="s">
        <v>25</v>
      </c>
      <c r="E93" s="57"/>
      <c r="F93" s="50"/>
      <c r="G93" s="50"/>
      <c r="H93" s="48"/>
    </row>
    <row r="94" spans="1:8" s="1" customFormat="1" ht="18.75" customHeight="1" x14ac:dyDescent="0.25">
      <c r="A94" s="51"/>
      <c r="B94" s="50"/>
      <c r="C94" s="51"/>
      <c r="D94" s="6" t="s">
        <v>23</v>
      </c>
      <c r="E94" s="57"/>
      <c r="F94" s="50"/>
      <c r="G94" s="50"/>
      <c r="H94" s="48"/>
    </row>
    <row r="95" spans="1:8" s="1" customFormat="1" ht="20.25" customHeight="1" x14ac:dyDescent="0.25">
      <c r="A95" s="51"/>
      <c r="B95" s="50"/>
      <c r="C95" s="51"/>
      <c r="D95" s="6" t="s">
        <v>18</v>
      </c>
      <c r="E95" s="57"/>
      <c r="F95" s="50"/>
      <c r="G95" s="50"/>
      <c r="H95" s="48"/>
    </row>
    <row r="96" spans="1:8" s="1" customFormat="1" ht="20.25" customHeight="1" x14ac:dyDescent="0.25">
      <c r="A96" s="51"/>
      <c r="B96" s="50" t="s">
        <v>26</v>
      </c>
      <c r="C96" s="51" t="s">
        <v>100</v>
      </c>
      <c r="D96" s="6" t="s">
        <v>125</v>
      </c>
      <c r="E96" s="57">
        <v>879633.4</v>
      </c>
      <c r="F96" s="50">
        <v>803281</v>
      </c>
      <c r="G96" s="50">
        <v>803281</v>
      </c>
      <c r="H96" s="48">
        <f>G96*100%/F96</f>
        <v>1</v>
      </c>
    </row>
    <row r="97" spans="1:8" s="1" customFormat="1" ht="21" customHeight="1" x14ac:dyDescent="0.25">
      <c r="A97" s="51"/>
      <c r="B97" s="50"/>
      <c r="C97" s="51"/>
      <c r="D97" s="27" t="s">
        <v>46</v>
      </c>
      <c r="E97" s="49"/>
      <c r="F97" s="54"/>
      <c r="G97" s="54"/>
      <c r="H97" s="55"/>
    </row>
    <row r="98" spans="1:8" s="1" customFormat="1" ht="23.25" customHeight="1" x14ac:dyDescent="0.25">
      <c r="A98" s="51"/>
      <c r="B98" s="54"/>
      <c r="C98" s="56"/>
      <c r="D98" s="13" t="s">
        <v>126</v>
      </c>
      <c r="E98" s="49"/>
      <c r="F98" s="54"/>
      <c r="G98" s="54"/>
      <c r="H98" s="55"/>
    </row>
    <row r="99" spans="1:8" s="1" customFormat="1" ht="20.25" customHeight="1" x14ac:dyDescent="0.25">
      <c r="A99" s="51"/>
      <c r="B99" s="54"/>
      <c r="C99" s="56"/>
      <c r="D99" s="13" t="s">
        <v>23</v>
      </c>
      <c r="E99" s="49"/>
      <c r="F99" s="54"/>
      <c r="G99" s="54"/>
      <c r="H99" s="55"/>
    </row>
    <row r="100" spans="1:8" s="1" customFormat="1" ht="21.75" customHeight="1" x14ac:dyDescent="0.25">
      <c r="A100" s="51"/>
      <c r="B100" s="54"/>
      <c r="C100" s="56"/>
      <c r="D100" s="13" t="s">
        <v>18</v>
      </c>
      <c r="E100" s="49"/>
      <c r="F100" s="54"/>
      <c r="G100" s="54"/>
      <c r="H100" s="55"/>
    </row>
    <row r="101" spans="1:8" s="1" customFormat="1" ht="18" customHeight="1" x14ac:dyDescent="0.25">
      <c r="A101" s="56"/>
      <c r="B101" s="54" t="s">
        <v>29</v>
      </c>
      <c r="C101" s="56" t="s">
        <v>99</v>
      </c>
      <c r="D101" s="13" t="s">
        <v>27</v>
      </c>
      <c r="E101" s="49">
        <v>110238.1</v>
      </c>
      <c r="F101" s="54">
        <v>144465.29999999999</v>
      </c>
      <c r="G101" s="54">
        <v>144004.5</v>
      </c>
      <c r="H101" s="55">
        <f>G101*100%/F101</f>
        <v>0.99681030669648707</v>
      </c>
    </row>
    <row r="102" spans="1:8" s="1" customFormat="1" ht="24" customHeight="1" x14ac:dyDescent="0.25">
      <c r="A102" s="56"/>
      <c r="B102" s="54"/>
      <c r="C102" s="56"/>
      <c r="D102" s="13" t="s">
        <v>24</v>
      </c>
      <c r="E102" s="49"/>
      <c r="F102" s="54"/>
      <c r="G102" s="54"/>
      <c r="H102" s="55"/>
    </row>
    <row r="103" spans="1:8" s="1" customFormat="1" ht="45.75" customHeight="1" x14ac:dyDescent="0.25">
      <c r="A103" s="56"/>
      <c r="B103" s="54"/>
      <c r="C103" s="56"/>
      <c r="D103" s="13" t="s">
        <v>28</v>
      </c>
      <c r="E103" s="49"/>
      <c r="F103" s="54"/>
      <c r="G103" s="54"/>
      <c r="H103" s="55"/>
    </row>
    <row r="104" spans="1:8" s="1" customFormat="1" ht="24.75" customHeight="1" x14ac:dyDescent="0.25">
      <c r="A104" s="56"/>
      <c r="B104" s="54"/>
      <c r="C104" s="56"/>
      <c r="D104" s="13" t="s">
        <v>47</v>
      </c>
      <c r="E104" s="49"/>
      <c r="F104" s="54"/>
      <c r="G104" s="54"/>
      <c r="H104" s="55"/>
    </row>
    <row r="105" spans="1:8" s="1" customFormat="1" ht="17.25" customHeight="1" x14ac:dyDescent="0.25">
      <c r="A105" s="56"/>
      <c r="B105" s="54"/>
      <c r="C105" s="56"/>
      <c r="D105" s="13" t="s">
        <v>18</v>
      </c>
      <c r="E105" s="49"/>
      <c r="F105" s="54"/>
      <c r="G105" s="54"/>
      <c r="H105" s="55"/>
    </row>
    <row r="106" spans="1:8" s="1" customFormat="1" ht="17.25" customHeight="1" x14ac:dyDescent="0.25">
      <c r="A106" s="56"/>
      <c r="B106" s="54" t="s">
        <v>30</v>
      </c>
      <c r="C106" s="56" t="s">
        <v>97</v>
      </c>
      <c r="D106" s="13" t="s">
        <v>31</v>
      </c>
      <c r="E106" s="49">
        <v>119128.3</v>
      </c>
      <c r="F106" s="54">
        <v>140242.4</v>
      </c>
      <c r="G106" s="54">
        <v>140242.4</v>
      </c>
      <c r="H106" s="55">
        <f>G106*100%/F106</f>
        <v>1</v>
      </c>
    </row>
    <row r="107" spans="1:8" s="1" customFormat="1" ht="21.75" customHeight="1" x14ac:dyDescent="0.25">
      <c r="A107" s="56"/>
      <c r="B107" s="54"/>
      <c r="C107" s="56"/>
      <c r="D107" s="13" t="s">
        <v>24</v>
      </c>
      <c r="E107" s="49"/>
      <c r="F107" s="54"/>
      <c r="G107" s="54"/>
      <c r="H107" s="55"/>
    </row>
    <row r="108" spans="1:8" s="1" customFormat="1" ht="46.5" customHeight="1" x14ac:dyDescent="0.25">
      <c r="A108" s="56"/>
      <c r="B108" s="54"/>
      <c r="C108" s="56"/>
      <c r="D108" s="13" t="s">
        <v>127</v>
      </c>
      <c r="E108" s="49"/>
      <c r="F108" s="54"/>
      <c r="G108" s="54"/>
      <c r="H108" s="55"/>
    </row>
    <row r="109" spans="1:8" s="1" customFormat="1" ht="21" customHeight="1" x14ac:dyDescent="0.25">
      <c r="A109" s="56"/>
      <c r="B109" s="54"/>
      <c r="C109" s="56"/>
      <c r="D109" s="13" t="s">
        <v>23</v>
      </c>
      <c r="E109" s="49"/>
      <c r="F109" s="54"/>
      <c r="G109" s="54"/>
      <c r="H109" s="55"/>
    </row>
    <row r="110" spans="1:8" s="1" customFormat="1" ht="17.25" customHeight="1" x14ac:dyDescent="0.25">
      <c r="A110" s="56"/>
      <c r="B110" s="54"/>
      <c r="C110" s="56"/>
      <c r="D110" s="13" t="s">
        <v>18</v>
      </c>
      <c r="E110" s="49"/>
      <c r="F110" s="54"/>
      <c r="G110" s="54"/>
      <c r="H110" s="55"/>
    </row>
    <row r="111" spans="1:8" s="1" customFormat="1" ht="24" customHeight="1" x14ac:dyDescent="0.25">
      <c r="A111" s="56"/>
      <c r="B111" s="54" t="s">
        <v>32</v>
      </c>
      <c r="C111" s="56" t="s">
        <v>100</v>
      </c>
      <c r="D111" s="13" t="s">
        <v>33</v>
      </c>
      <c r="E111" s="49">
        <v>16002.3</v>
      </c>
      <c r="F111" s="54">
        <v>16669.099999999999</v>
      </c>
      <c r="G111" s="54">
        <v>16669.099999999999</v>
      </c>
      <c r="H111" s="55">
        <f>G111*100%/F111</f>
        <v>1</v>
      </c>
    </row>
    <row r="112" spans="1:8" s="1" customFormat="1" ht="25.5" customHeight="1" x14ac:dyDescent="0.25">
      <c r="A112" s="56"/>
      <c r="B112" s="54"/>
      <c r="C112" s="56"/>
      <c r="D112" s="13" t="s">
        <v>48</v>
      </c>
      <c r="E112" s="49"/>
      <c r="F112" s="54"/>
      <c r="G112" s="54"/>
      <c r="H112" s="55"/>
    </row>
    <row r="113" spans="1:8" s="1" customFormat="1" ht="47.25" customHeight="1" x14ac:dyDescent="0.25">
      <c r="A113" s="56"/>
      <c r="B113" s="54"/>
      <c r="C113" s="56"/>
      <c r="D113" s="13" t="s">
        <v>128</v>
      </c>
      <c r="E113" s="49"/>
      <c r="F113" s="54"/>
      <c r="G113" s="54"/>
      <c r="H113" s="55"/>
    </row>
    <row r="114" spans="1:8" s="1" customFormat="1" ht="24" customHeight="1" x14ac:dyDescent="0.25">
      <c r="A114" s="56"/>
      <c r="B114" s="54"/>
      <c r="C114" s="56"/>
      <c r="D114" s="28" t="s">
        <v>23</v>
      </c>
      <c r="E114" s="49"/>
      <c r="F114" s="54"/>
      <c r="G114" s="54"/>
      <c r="H114" s="55"/>
    </row>
    <row r="115" spans="1:8" s="1" customFormat="1" ht="30.75" customHeight="1" x14ac:dyDescent="0.25">
      <c r="A115" s="56"/>
      <c r="B115" s="54"/>
      <c r="C115" s="56"/>
      <c r="D115" s="6" t="s">
        <v>18</v>
      </c>
      <c r="E115" s="49"/>
      <c r="F115" s="54"/>
      <c r="G115" s="54"/>
      <c r="H115" s="55"/>
    </row>
    <row r="116" spans="1:8" s="1" customFormat="1" ht="21" customHeight="1" x14ac:dyDescent="0.25">
      <c r="A116" s="56"/>
      <c r="B116" s="54"/>
      <c r="C116" s="56"/>
      <c r="D116" s="6" t="s">
        <v>129</v>
      </c>
      <c r="E116" s="49"/>
      <c r="F116" s="54"/>
      <c r="G116" s="54"/>
      <c r="H116" s="55"/>
    </row>
    <row r="117" spans="1:8" s="1" customFormat="1" ht="25.5" customHeight="1" x14ac:dyDescent="0.25">
      <c r="A117" s="51"/>
      <c r="B117" s="50" t="s">
        <v>109</v>
      </c>
      <c r="C117" s="51" t="s">
        <v>104</v>
      </c>
      <c r="D117" s="6" t="s">
        <v>130</v>
      </c>
      <c r="E117" s="57">
        <v>32673</v>
      </c>
      <c r="F117" s="50">
        <v>32673</v>
      </c>
      <c r="G117" s="50">
        <v>15739.1</v>
      </c>
      <c r="H117" s="48">
        <f>G117*100%/F117</f>
        <v>0.48171578979585594</v>
      </c>
    </row>
    <row r="118" spans="1:8" s="1" customFormat="1" ht="28.5" customHeight="1" x14ac:dyDescent="0.25">
      <c r="A118" s="51"/>
      <c r="B118" s="50"/>
      <c r="C118" s="51"/>
      <c r="D118" s="6" t="s">
        <v>131</v>
      </c>
      <c r="E118" s="57"/>
      <c r="F118" s="50"/>
      <c r="G118" s="50"/>
      <c r="H118" s="48"/>
    </row>
    <row r="119" spans="1:8" s="1" customFormat="1" ht="46.5" customHeight="1" x14ac:dyDescent="0.25">
      <c r="A119" s="51"/>
      <c r="B119" s="50"/>
      <c r="C119" s="51"/>
      <c r="D119" s="6" t="s">
        <v>132</v>
      </c>
      <c r="E119" s="57"/>
      <c r="F119" s="50"/>
      <c r="G119" s="50"/>
      <c r="H119" s="48"/>
    </row>
    <row r="120" spans="1:8" s="1" customFormat="1" ht="23.25" customHeight="1" x14ac:dyDescent="0.25">
      <c r="A120" s="51"/>
      <c r="B120" s="50"/>
      <c r="C120" s="51"/>
      <c r="D120" s="27" t="s">
        <v>133</v>
      </c>
      <c r="E120" s="57"/>
      <c r="F120" s="50"/>
      <c r="G120" s="50"/>
      <c r="H120" s="48"/>
    </row>
    <row r="121" spans="1:8" s="1" customFormat="1" ht="20.25" customHeight="1" x14ac:dyDescent="0.25">
      <c r="A121" s="51"/>
      <c r="B121" s="50"/>
      <c r="C121" s="51"/>
      <c r="D121" s="13" t="s">
        <v>134</v>
      </c>
      <c r="E121" s="57"/>
      <c r="F121" s="50"/>
      <c r="G121" s="50"/>
      <c r="H121" s="48"/>
    </row>
    <row r="122" spans="1:8" s="1" customFormat="1" ht="24" customHeight="1" x14ac:dyDescent="0.25">
      <c r="A122" s="51"/>
      <c r="B122" s="50"/>
      <c r="C122" s="51"/>
      <c r="D122" s="13" t="s">
        <v>135</v>
      </c>
      <c r="E122" s="57"/>
      <c r="F122" s="50"/>
      <c r="G122" s="50"/>
      <c r="H122" s="48"/>
    </row>
    <row r="123" spans="1:8" s="1" customFormat="1" ht="23.25" customHeight="1" x14ac:dyDescent="0.25">
      <c r="A123" s="51"/>
      <c r="B123" s="50"/>
      <c r="C123" s="51"/>
      <c r="D123" s="13" t="s">
        <v>136</v>
      </c>
      <c r="E123" s="57"/>
      <c r="F123" s="50"/>
      <c r="G123" s="50"/>
      <c r="H123" s="48"/>
    </row>
    <row r="124" spans="1:8" s="1" customFormat="1" ht="20.25" customHeight="1" x14ac:dyDescent="0.25">
      <c r="A124" s="51"/>
      <c r="B124" s="23"/>
      <c r="C124" s="22"/>
      <c r="D124" s="32" t="s">
        <v>74</v>
      </c>
      <c r="E124" s="17"/>
      <c r="F124" s="23"/>
      <c r="G124" s="23"/>
      <c r="H124" s="47"/>
    </row>
    <row r="125" spans="1:8" s="1" customFormat="1" ht="39.75" customHeight="1" x14ac:dyDescent="0.25">
      <c r="A125" s="51"/>
      <c r="B125" s="54" t="s">
        <v>34</v>
      </c>
      <c r="C125" s="56" t="s">
        <v>101</v>
      </c>
      <c r="D125" s="13" t="s">
        <v>78</v>
      </c>
      <c r="E125" s="49">
        <v>116.9</v>
      </c>
      <c r="F125" s="54">
        <v>116.9</v>
      </c>
      <c r="G125" s="54"/>
      <c r="H125" s="55"/>
    </row>
    <row r="126" spans="1:8" s="1" customFormat="1" ht="26.25" customHeight="1" x14ac:dyDescent="0.25">
      <c r="A126" s="51"/>
      <c r="B126" s="54"/>
      <c r="C126" s="56"/>
      <c r="D126" s="28" t="s">
        <v>68</v>
      </c>
      <c r="E126" s="57"/>
      <c r="F126" s="50"/>
      <c r="G126" s="50"/>
      <c r="H126" s="48"/>
    </row>
    <row r="127" spans="1:8" s="1" customFormat="1" ht="39.75" customHeight="1" x14ac:dyDescent="0.25">
      <c r="A127" s="51"/>
      <c r="B127" s="50"/>
      <c r="C127" s="51"/>
      <c r="D127" s="6" t="s">
        <v>79</v>
      </c>
      <c r="E127" s="57"/>
      <c r="F127" s="50"/>
      <c r="G127" s="50"/>
      <c r="H127" s="48"/>
    </row>
    <row r="128" spans="1:8" s="1" customFormat="1" ht="31.5" customHeight="1" x14ac:dyDescent="0.25">
      <c r="A128" s="51"/>
      <c r="B128" s="50" t="s">
        <v>106</v>
      </c>
      <c r="C128" s="56" t="s">
        <v>101</v>
      </c>
      <c r="D128" s="6" t="s">
        <v>107</v>
      </c>
      <c r="E128" s="57">
        <v>6052.2</v>
      </c>
      <c r="F128" s="50">
        <v>9064.7999999999993</v>
      </c>
      <c r="G128" s="50">
        <v>8912.5</v>
      </c>
      <c r="H128" s="48">
        <f>G128*100%/F128</f>
        <v>0.98319874680081198</v>
      </c>
    </row>
    <row r="129" spans="1:8" s="1" customFormat="1" ht="30.75" customHeight="1" x14ac:dyDescent="0.25">
      <c r="A129" s="51"/>
      <c r="B129" s="50"/>
      <c r="C129" s="56"/>
      <c r="D129" s="6" t="s">
        <v>76</v>
      </c>
      <c r="E129" s="57"/>
      <c r="F129" s="50"/>
      <c r="G129" s="50"/>
      <c r="H129" s="48"/>
    </row>
    <row r="130" spans="1:8" s="1" customFormat="1" ht="33" customHeight="1" x14ac:dyDescent="0.25">
      <c r="A130" s="51"/>
      <c r="B130" s="50"/>
      <c r="C130" s="51"/>
      <c r="D130" s="6" t="s">
        <v>108</v>
      </c>
      <c r="E130" s="57"/>
      <c r="F130" s="50"/>
      <c r="G130" s="50"/>
      <c r="H130" s="48"/>
    </row>
    <row r="131" spans="1:8" s="1" customFormat="1" ht="20.25" customHeight="1" x14ac:dyDescent="0.25">
      <c r="A131" s="18">
        <v>1148</v>
      </c>
      <c r="B131" s="18"/>
      <c r="C131" s="18"/>
      <c r="D131" s="26" t="s">
        <v>60</v>
      </c>
      <c r="E131" s="19"/>
      <c r="F131" s="20"/>
      <c r="G131" s="20"/>
      <c r="H131" s="21"/>
    </row>
    <row r="132" spans="1:8" s="1" customFormat="1" ht="19.5" customHeight="1" x14ac:dyDescent="0.25">
      <c r="A132" s="51"/>
      <c r="B132" s="51"/>
      <c r="C132" s="51"/>
      <c r="D132" s="6" t="s">
        <v>35</v>
      </c>
      <c r="E132" s="52">
        <f>E138</f>
        <v>25671.200000000001</v>
      </c>
      <c r="F132" s="77">
        <f>F138</f>
        <v>25671.200000000001</v>
      </c>
      <c r="G132" s="77">
        <f>G138</f>
        <v>25671.200000000001</v>
      </c>
      <c r="H132" s="53">
        <f>H138</f>
        <v>1</v>
      </c>
    </row>
    <row r="133" spans="1:8" s="1" customFormat="1" ht="25.5" customHeight="1" x14ac:dyDescent="0.25">
      <c r="A133" s="51"/>
      <c r="B133" s="51"/>
      <c r="C133" s="51"/>
      <c r="D133" s="27" t="s">
        <v>45</v>
      </c>
      <c r="E133" s="52"/>
      <c r="F133" s="77"/>
      <c r="G133" s="77"/>
      <c r="H133" s="53"/>
    </row>
    <row r="134" spans="1:8" s="1" customFormat="1" ht="51.75" customHeight="1" x14ac:dyDescent="0.25">
      <c r="A134" s="56"/>
      <c r="B134" s="56"/>
      <c r="C134" s="56"/>
      <c r="D134" s="13" t="s">
        <v>36</v>
      </c>
      <c r="E134" s="52"/>
      <c r="F134" s="77"/>
      <c r="G134" s="77"/>
      <c r="H134" s="53"/>
    </row>
    <row r="135" spans="1:8" s="1" customFormat="1" ht="18" customHeight="1" x14ac:dyDescent="0.25">
      <c r="A135" s="56"/>
      <c r="B135" s="56"/>
      <c r="C135" s="56"/>
      <c r="D135" s="28" t="s">
        <v>41</v>
      </c>
      <c r="E135" s="52"/>
      <c r="F135" s="77"/>
      <c r="G135" s="77"/>
      <c r="H135" s="53"/>
    </row>
    <row r="136" spans="1:8" s="1" customFormat="1" ht="52.5" customHeight="1" x14ac:dyDescent="0.25">
      <c r="A136" s="51"/>
      <c r="B136" s="51"/>
      <c r="C136" s="51"/>
      <c r="D136" s="6" t="s">
        <v>137</v>
      </c>
      <c r="E136" s="52"/>
      <c r="F136" s="77"/>
      <c r="G136" s="77"/>
      <c r="H136" s="53"/>
    </row>
    <row r="137" spans="1:8" s="1" customFormat="1" ht="29.25" customHeight="1" x14ac:dyDescent="0.25">
      <c r="A137" s="51"/>
      <c r="B137" s="18"/>
      <c r="C137" s="18"/>
      <c r="D137" s="26" t="s">
        <v>6</v>
      </c>
      <c r="E137" s="19"/>
      <c r="F137" s="20"/>
      <c r="G137" s="20"/>
      <c r="H137" s="21"/>
    </row>
    <row r="138" spans="1:8" s="1" customFormat="1" ht="37.5" customHeight="1" x14ac:dyDescent="0.25">
      <c r="A138" s="51"/>
      <c r="B138" s="50" t="s">
        <v>80</v>
      </c>
      <c r="C138" s="96" t="s">
        <v>102</v>
      </c>
      <c r="D138" s="6" t="s">
        <v>37</v>
      </c>
      <c r="E138" s="57">
        <v>25671.200000000001</v>
      </c>
      <c r="F138" s="50">
        <v>25671.200000000001</v>
      </c>
      <c r="G138" s="50">
        <v>25671.200000000001</v>
      </c>
      <c r="H138" s="48">
        <f>G138*100%/F138</f>
        <v>1</v>
      </c>
    </row>
    <row r="139" spans="1:8" s="1" customFormat="1" ht="20.25" customHeight="1" x14ac:dyDescent="0.25">
      <c r="A139" s="51"/>
      <c r="B139" s="50"/>
      <c r="C139" s="96"/>
      <c r="D139" s="27" t="s">
        <v>24</v>
      </c>
      <c r="E139" s="49"/>
      <c r="F139" s="54"/>
      <c r="G139" s="54"/>
      <c r="H139" s="55"/>
    </row>
    <row r="140" spans="1:8" s="1" customFormat="1" ht="32.25" customHeight="1" x14ac:dyDescent="0.25">
      <c r="A140" s="56"/>
      <c r="B140" s="54"/>
      <c r="C140" s="97"/>
      <c r="D140" s="13" t="s">
        <v>38</v>
      </c>
      <c r="E140" s="49"/>
      <c r="F140" s="54"/>
      <c r="G140" s="54"/>
      <c r="H140" s="55"/>
    </row>
    <row r="141" spans="1:8" s="1" customFormat="1" ht="21.75" customHeight="1" x14ac:dyDescent="0.25">
      <c r="A141" s="56"/>
      <c r="B141" s="54"/>
      <c r="C141" s="97"/>
      <c r="D141" s="28" t="s">
        <v>23</v>
      </c>
      <c r="E141" s="57"/>
      <c r="F141" s="50"/>
      <c r="G141" s="50"/>
      <c r="H141" s="48"/>
    </row>
    <row r="142" spans="1:8" s="1" customFormat="1" ht="23.25" customHeight="1" x14ac:dyDescent="0.25">
      <c r="A142" s="18">
        <v>1168</v>
      </c>
      <c r="B142" s="18"/>
      <c r="C142" s="18"/>
      <c r="D142" s="26" t="s">
        <v>60</v>
      </c>
      <c r="E142" s="18"/>
      <c r="F142" s="18"/>
      <c r="G142" s="18"/>
      <c r="H142" s="21"/>
    </row>
    <row r="143" spans="1:8" s="1" customFormat="1" ht="19.5" customHeight="1" x14ac:dyDescent="0.25">
      <c r="A143" s="51"/>
      <c r="B143" s="51"/>
      <c r="C143" s="51"/>
      <c r="D143" s="6" t="s">
        <v>39</v>
      </c>
      <c r="E143" s="66">
        <f>E149</f>
        <v>1818</v>
      </c>
      <c r="F143" s="66">
        <f>F149</f>
        <v>1818</v>
      </c>
      <c r="G143" s="66">
        <f>G149</f>
        <v>1290.5</v>
      </c>
      <c r="H143" s="78">
        <f>H149</f>
        <v>0.70984598459845982</v>
      </c>
    </row>
    <row r="144" spans="1:8" s="1" customFormat="1" ht="19.5" customHeight="1" x14ac:dyDescent="0.25">
      <c r="A144" s="51"/>
      <c r="B144" s="51"/>
      <c r="C144" s="51"/>
      <c r="D144" s="27" t="s">
        <v>45</v>
      </c>
      <c r="E144" s="67"/>
      <c r="F144" s="67"/>
      <c r="G144" s="67"/>
      <c r="H144" s="74"/>
    </row>
    <row r="145" spans="1:8" s="1" customFormat="1" ht="48" customHeight="1" x14ac:dyDescent="0.25">
      <c r="A145" s="56"/>
      <c r="B145" s="56"/>
      <c r="C145" s="56"/>
      <c r="D145" s="13" t="s">
        <v>40</v>
      </c>
      <c r="E145" s="67"/>
      <c r="F145" s="67"/>
      <c r="G145" s="67"/>
      <c r="H145" s="74"/>
    </row>
    <row r="146" spans="1:8" s="1" customFormat="1" ht="16.5" customHeight="1" x14ac:dyDescent="0.25">
      <c r="A146" s="56"/>
      <c r="B146" s="56"/>
      <c r="C146" s="56"/>
      <c r="D146" s="13" t="s">
        <v>41</v>
      </c>
      <c r="E146" s="67"/>
      <c r="F146" s="67"/>
      <c r="G146" s="67"/>
      <c r="H146" s="74"/>
    </row>
    <row r="147" spans="1:8" s="1" customFormat="1" ht="38.25" customHeight="1" x14ac:dyDescent="0.25">
      <c r="A147" s="56"/>
      <c r="B147" s="56"/>
      <c r="C147" s="56"/>
      <c r="D147" s="13" t="s">
        <v>42</v>
      </c>
      <c r="E147" s="68"/>
      <c r="F147" s="68"/>
      <c r="G147" s="68"/>
      <c r="H147" s="75"/>
    </row>
    <row r="148" spans="1:8" s="1" customFormat="1" ht="21" customHeight="1" x14ac:dyDescent="0.25">
      <c r="A148" s="56"/>
      <c r="B148" s="22"/>
      <c r="C148" s="22"/>
      <c r="D148" s="31" t="s">
        <v>138</v>
      </c>
      <c r="E148" s="24"/>
      <c r="F148" s="20"/>
      <c r="G148" s="20"/>
      <c r="H148" s="21"/>
    </row>
    <row r="149" spans="1:8" s="1" customFormat="1" ht="28.5" customHeight="1" x14ac:dyDescent="0.25">
      <c r="A149" s="51"/>
      <c r="B149" s="50" t="s">
        <v>49</v>
      </c>
      <c r="C149" s="51" t="s">
        <v>103</v>
      </c>
      <c r="D149" s="6" t="s">
        <v>43</v>
      </c>
      <c r="E149" s="57">
        <v>1818</v>
      </c>
      <c r="F149" s="50">
        <v>1818</v>
      </c>
      <c r="G149" s="50">
        <v>1290.5</v>
      </c>
      <c r="H149" s="48">
        <f>G149*100%/F149</f>
        <v>0.70984598459845982</v>
      </c>
    </row>
    <row r="150" spans="1:8" s="1" customFormat="1" ht="17.25" customHeight="1" x14ac:dyDescent="0.25">
      <c r="A150" s="51"/>
      <c r="B150" s="50"/>
      <c r="C150" s="51"/>
      <c r="D150" s="27" t="s">
        <v>24</v>
      </c>
      <c r="E150" s="57"/>
      <c r="F150" s="50"/>
      <c r="G150" s="50"/>
      <c r="H150" s="48"/>
    </row>
    <row r="151" spans="1:8" s="1" customFormat="1" ht="42" customHeight="1" x14ac:dyDescent="0.25">
      <c r="A151" s="56"/>
      <c r="B151" s="50"/>
      <c r="C151" s="51"/>
      <c r="D151" s="13" t="s">
        <v>82</v>
      </c>
      <c r="E151" s="57"/>
      <c r="F151" s="50"/>
      <c r="G151" s="50"/>
      <c r="H151" s="48"/>
    </row>
    <row r="152" spans="1:8" s="1" customFormat="1" ht="18.75" customHeight="1" x14ac:dyDescent="0.25">
      <c r="A152" s="56"/>
      <c r="B152" s="50"/>
      <c r="C152" s="51"/>
      <c r="D152" s="28" t="s">
        <v>23</v>
      </c>
      <c r="E152" s="57"/>
      <c r="F152" s="50"/>
      <c r="G152" s="50"/>
      <c r="H152" s="48"/>
    </row>
    <row r="153" spans="1:8" s="1" customFormat="1" ht="21.75" customHeight="1" x14ac:dyDescent="0.25">
      <c r="A153" s="51"/>
      <c r="B153" s="50"/>
      <c r="C153" s="51"/>
      <c r="D153" s="6" t="s">
        <v>44</v>
      </c>
      <c r="E153" s="57"/>
      <c r="F153" s="50"/>
      <c r="G153" s="50"/>
      <c r="H153" s="48"/>
    </row>
    <row r="154" spans="1:8" s="1" customFormat="1" ht="26.25" customHeight="1" x14ac:dyDescent="0.25">
      <c r="A154" s="51"/>
      <c r="B154" s="50"/>
      <c r="C154" s="51"/>
      <c r="D154" s="27" t="s">
        <v>81</v>
      </c>
      <c r="E154" s="57"/>
      <c r="F154" s="50"/>
      <c r="G154" s="50"/>
      <c r="H154" s="48"/>
    </row>
    <row r="155" spans="1:8" s="1" customFormat="1" ht="22.5" customHeight="1" x14ac:dyDescent="0.25">
      <c r="A155" s="22">
        <v>1035</v>
      </c>
      <c r="B155" s="22"/>
      <c r="C155" s="22"/>
      <c r="D155" s="32" t="s">
        <v>60</v>
      </c>
      <c r="E155" s="18"/>
      <c r="F155" s="18"/>
      <c r="G155" s="18"/>
      <c r="H155" s="21"/>
    </row>
    <row r="156" spans="1:8" s="1" customFormat="1" ht="34.5" customHeight="1" x14ac:dyDescent="0.25">
      <c r="A156" s="56"/>
      <c r="B156" s="56"/>
      <c r="C156" s="56"/>
      <c r="D156" s="13" t="s">
        <v>83</v>
      </c>
      <c r="E156" s="49">
        <f>E161</f>
        <v>0</v>
      </c>
      <c r="F156" s="77">
        <f>F162</f>
        <v>23542.799999999999</v>
      </c>
      <c r="G156" s="58">
        <f>G162</f>
        <v>18315.04</v>
      </c>
      <c r="H156" s="53">
        <f>G156*100%/F156</f>
        <v>0.7779465484139525</v>
      </c>
    </row>
    <row r="157" spans="1:8" s="1" customFormat="1" ht="18.75" customHeight="1" x14ac:dyDescent="0.25">
      <c r="A157" s="56"/>
      <c r="B157" s="56"/>
      <c r="C157" s="56"/>
      <c r="D157" s="28" t="s">
        <v>45</v>
      </c>
      <c r="E157" s="49"/>
      <c r="F157" s="77"/>
      <c r="G157" s="58"/>
      <c r="H157" s="53"/>
    </row>
    <row r="158" spans="1:8" s="1" customFormat="1" ht="51.75" customHeight="1" x14ac:dyDescent="0.25">
      <c r="A158" s="51"/>
      <c r="B158" s="51"/>
      <c r="C158" s="51"/>
      <c r="D158" s="6" t="s">
        <v>84</v>
      </c>
      <c r="E158" s="49"/>
      <c r="F158" s="77"/>
      <c r="G158" s="58"/>
      <c r="H158" s="53"/>
    </row>
    <row r="159" spans="1:8" s="1" customFormat="1" ht="28.5" customHeight="1" x14ac:dyDescent="0.25">
      <c r="A159" s="51"/>
      <c r="B159" s="51"/>
      <c r="C159" s="51"/>
      <c r="D159" s="6" t="s">
        <v>41</v>
      </c>
      <c r="E159" s="49"/>
      <c r="F159" s="77"/>
      <c r="G159" s="58"/>
      <c r="H159" s="53"/>
    </row>
    <row r="160" spans="1:8" s="1" customFormat="1" ht="21" customHeight="1" x14ac:dyDescent="0.25">
      <c r="A160" s="51"/>
      <c r="B160" s="51"/>
      <c r="C160" s="51"/>
      <c r="D160" s="6" t="s">
        <v>85</v>
      </c>
      <c r="E160" s="49"/>
      <c r="F160" s="77"/>
      <c r="G160" s="58"/>
      <c r="H160" s="53"/>
    </row>
    <row r="161" spans="1:8" s="1" customFormat="1" ht="23.25" customHeight="1" x14ac:dyDescent="0.25">
      <c r="A161" s="51"/>
      <c r="B161" s="18"/>
      <c r="C161" s="18"/>
      <c r="D161" s="26" t="s">
        <v>86</v>
      </c>
      <c r="E161" s="19"/>
      <c r="F161" s="18"/>
      <c r="G161" s="18"/>
      <c r="H161" s="21"/>
    </row>
    <row r="162" spans="1:8" s="1" customFormat="1" ht="19.5" customHeight="1" x14ac:dyDescent="0.25">
      <c r="A162" s="51"/>
      <c r="B162" s="50" t="s">
        <v>87</v>
      </c>
      <c r="C162" s="105" t="s">
        <v>96</v>
      </c>
      <c r="D162" s="6" t="s">
        <v>88</v>
      </c>
      <c r="E162" s="57"/>
      <c r="F162" s="57">
        <v>23542.799999999999</v>
      </c>
      <c r="G162" s="57">
        <v>18315.04</v>
      </c>
      <c r="H162" s="48">
        <f>G162*100%/F162</f>
        <v>0.7779465484139525</v>
      </c>
    </row>
    <row r="163" spans="1:8" s="1" customFormat="1" ht="24.75" customHeight="1" x14ac:dyDescent="0.25">
      <c r="A163" s="51"/>
      <c r="B163" s="50"/>
      <c r="C163" s="51"/>
      <c r="D163" s="27" t="s">
        <v>89</v>
      </c>
      <c r="E163" s="57"/>
      <c r="F163" s="57"/>
      <c r="G163" s="57"/>
      <c r="H163" s="48"/>
    </row>
    <row r="164" spans="1:8" s="1" customFormat="1" ht="52.5" customHeight="1" x14ac:dyDescent="0.25">
      <c r="A164" s="56"/>
      <c r="B164" s="54"/>
      <c r="C164" s="56"/>
      <c r="D164" s="13" t="s">
        <v>90</v>
      </c>
      <c r="E164" s="57"/>
      <c r="F164" s="57"/>
      <c r="G164" s="57"/>
      <c r="H164" s="48"/>
    </row>
    <row r="165" spans="1:8" s="1" customFormat="1" ht="16.5" customHeight="1" x14ac:dyDescent="0.25">
      <c r="A165" s="22">
        <v>1110</v>
      </c>
      <c r="B165" s="22"/>
      <c r="C165" s="22"/>
      <c r="D165" s="32" t="s">
        <v>60</v>
      </c>
      <c r="E165" s="18"/>
      <c r="F165" s="18"/>
      <c r="G165" s="18"/>
      <c r="H165" s="21"/>
    </row>
    <row r="166" spans="1:8" s="1" customFormat="1" ht="33.75" customHeight="1" x14ac:dyDescent="0.25">
      <c r="A166" s="56"/>
      <c r="B166" s="56"/>
      <c r="C166" s="56"/>
      <c r="D166" s="30" t="s">
        <v>70</v>
      </c>
      <c r="E166" s="49">
        <f>E172</f>
        <v>0</v>
      </c>
      <c r="F166" s="77">
        <f>F172</f>
        <v>330</v>
      </c>
      <c r="G166" s="77">
        <f>G172</f>
        <v>330</v>
      </c>
      <c r="H166" s="53">
        <f>H172</f>
        <v>1</v>
      </c>
    </row>
    <row r="167" spans="1:8" s="1" customFormat="1" ht="19.5" customHeight="1" x14ac:dyDescent="0.25">
      <c r="A167" s="56"/>
      <c r="B167" s="56"/>
      <c r="C167" s="56"/>
      <c r="D167" s="28" t="s">
        <v>45</v>
      </c>
      <c r="E167" s="49"/>
      <c r="F167" s="77"/>
      <c r="G167" s="77"/>
      <c r="H167" s="53"/>
    </row>
    <row r="168" spans="1:8" s="1" customFormat="1" ht="58.5" customHeight="1" x14ac:dyDescent="0.25">
      <c r="A168" s="51"/>
      <c r="B168" s="51"/>
      <c r="C168" s="51"/>
      <c r="D168" s="29" t="s">
        <v>71</v>
      </c>
      <c r="E168" s="49"/>
      <c r="F168" s="77"/>
      <c r="G168" s="77"/>
      <c r="H168" s="53"/>
    </row>
    <row r="169" spans="1:8" s="1" customFormat="1" ht="27.75" customHeight="1" x14ac:dyDescent="0.25">
      <c r="A169" s="51"/>
      <c r="B169" s="51"/>
      <c r="C169" s="51"/>
      <c r="D169" s="6" t="s">
        <v>41</v>
      </c>
      <c r="E169" s="49"/>
      <c r="F169" s="77"/>
      <c r="G169" s="77"/>
      <c r="H169" s="53"/>
    </row>
    <row r="170" spans="1:8" s="1" customFormat="1" ht="73.5" customHeight="1" x14ac:dyDescent="0.25">
      <c r="A170" s="51"/>
      <c r="B170" s="51"/>
      <c r="C170" s="51"/>
      <c r="D170" s="6" t="s">
        <v>72</v>
      </c>
      <c r="E170" s="49"/>
      <c r="F170" s="77"/>
      <c r="G170" s="77"/>
      <c r="H170" s="53"/>
    </row>
    <row r="171" spans="1:8" s="1" customFormat="1" ht="18" customHeight="1" x14ac:dyDescent="0.25">
      <c r="A171" s="51"/>
      <c r="B171" s="18"/>
      <c r="C171" s="18"/>
      <c r="D171" s="33" t="s">
        <v>74</v>
      </c>
      <c r="E171" s="25"/>
      <c r="F171" s="23"/>
      <c r="G171" s="23"/>
      <c r="H171" s="47"/>
    </row>
    <row r="172" spans="1:8" s="1" customFormat="1" ht="46.5" customHeight="1" x14ac:dyDescent="0.25">
      <c r="A172" s="56"/>
      <c r="B172" s="54" t="s">
        <v>73</v>
      </c>
      <c r="C172" s="97" t="s">
        <v>104</v>
      </c>
      <c r="D172" s="30" t="s">
        <v>75</v>
      </c>
      <c r="E172" s="49"/>
      <c r="F172" s="54">
        <v>330</v>
      </c>
      <c r="G172" s="54">
        <v>330</v>
      </c>
      <c r="H172" s="55">
        <f>G172*100%/F172</f>
        <v>1</v>
      </c>
    </row>
    <row r="173" spans="1:8" s="1" customFormat="1" ht="24" customHeight="1" x14ac:dyDescent="0.25">
      <c r="A173" s="56"/>
      <c r="B173" s="54"/>
      <c r="C173" s="102"/>
      <c r="D173" s="28" t="s">
        <v>76</v>
      </c>
      <c r="E173" s="57"/>
      <c r="F173" s="50"/>
      <c r="G173" s="50"/>
      <c r="H173" s="48"/>
    </row>
    <row r="174" spans="1:8" s="1" customFormat="1" ht="66.75" customHeight="1" x14ac:dyDescent="0.25">
      <c r="A174" s="51"/>
      <c r="B174" s="50"/>
      <c r="C174" s="101"/>
      <c r="D174" s="29" t="s">
        <v>143</v>
      </c>
      <c r="E174" s="57"/>
      <c r="F174" s="50"/>
      <c r="G174" s="50"/>
      <c r="H174" s="48"/>
    </row>
    <row r="175" spans="1:8" ht="19.5" customHeight="1" x14ac:dyDescent="0.25">
      <c r="A175" s="16">
        <v>1168</v>
      </c>
      <c r="B175" s="18"/>
      <c r="C175" s="18"/>
      <c r="D175" s="26" t="s">
        <v>60</v>
      </c>
      <c r="E175" s="57">
        <f>E182</f>
        <v>0</v>
      </c>
      <c r="F175" s="52">
        <f>F182</f>
        <v>2920</v>
      </c>
      <c r="G175" s="52">
        <f>G182</f>
        <v>2882</v>
      </c>
      <c r="H175" s="59">
        <f>H182</f>
        <v>0.98698630136986298</v>
      </c>
    </row>
    <row r="176" spans="1:8" ht="23.25" customHeight="1" x14ac:dyDescent="0.25">
      <c r="A176" s="72"/>
      <c r="B176" s="51"/>
      <c r="C176" s="51"/>
      <c r="D176" s="6" t="s">
        <v>39</v>
      </c>
      <c r="E176" s="57"/>
      <c r="F176" s="52"/>
      <c r="G176" s="52"/>
      <c r="H176" s="59"/>
    </row>
    <row r="177" spans="1:8" ht="21" customHeight="1" x14ac:dyDescent="0.25">
      <c r="A177" s="72"/>
      <c r="B177" s="51"/>
      <c r="C177" s="51"/>
      <c r="D177" s="27" t="s">
        <v>45</v>
      </c>
      <c r="E177" s="49"/>
      <c r="F177" s="52"/>
      <c r="G177" s="52"/>
      <c r="H177" s="59"/>
    </row>
    <row r="178" spans="1:8" ht="44.25" customHeight="1" x14ac:dyDescent="0.25">
      <c r="A178" s="72"/>
      <c r="B178" s="56"/>
      <c r="C178" s="56"/>
      <c r="D178" s="13" t="s">
        <v>40</v>
      </c>
      <c r="E178" s="49"/>
      <c r="F178" s="52"/>
      <c r="G178" s="52"/>
      <c r="H178" s="59"/>
    </row>
    <row r="179" spans="1:8" ht="17.25" customHeight="1" x14ac:dyDescent="0.25">
      <c r="A179" s="72"/>
      <c r="B179" s="56"/>
      <c r="C179" s="56"/>
      <c r="D179" s="13" t="s">
        <v>41</v>
      </c>
      <c r="E179" s="49"/>
      <c r="F179" s="52"/>
      <c r="G179" s="52"/>
      <c r="H179" s="59"/>
    </row>
    <row r="180" spans="1:8" ht="39" customHeight="1" x14ac:dyDescent="0.25">
      <c r="A180" s="72"/>
      <c r="B180" s="56"/>
      <c r="C180" s="56"/>
      <c r="D180" s="13" t="s">
        <v>42</v>
      </c>
      <c r="E180" s="49"/>
      <c r="F180" s="52"/>
      <c r="G180" s="52"/>
      <c r="H180" s="59"/>
    </row>
    <row r="181" spans="1:8" ht="20.25" customHeight="1" x14ac:dyDescent="0.25">
      <c r="A181" s="72"/>
      <c r="B181" s="22"/>
      <c r="C181" s="22"/>
      <c r="D181" s="31" t="s">
        <v>138</v>
      </c>
      <c r="E181" s="24"/>
      <c r="F181" s="20"/>
      <c r="G181" s="20"/>
      <c r="H181" s="21"/>
    </row>
    <row r="182" spans="1:8" ht="31.5" customHeight="1" x14ac:dyDescent="0.25">
      <c r="A182" s="72"/>
      <c r="B182" s="50" t="s">
        <v>139</v>
      </c>
      <c r="C182" s="51" t="s">
        <v>103</v>
      </c>
      <c r="D182" s="6" t="s">
        <v>140</v>
      </c>
      <c r="E182" s="57"/>
      <c r="F182" s="50">
        <v>2920</v>
      </c>
      <c r="G182" s="50">
        <v>2882</v>
      </c>
      <c r="H182" s="48">
        <f>G182*100%/F182</f>
        <v>0.98698630136986298</v>
      </c>
    </row>
    <row r="183" spans="1:8" ht="21.75" customHeight="1" x14ac:dyDescent="0.25">
      <c r="A183" s="72"/>
      <c r="B183" s="50"/>
      <c r="C183" s="51"/>
      <c r="D183" s="27" t="s">
        <v>24</v>
      </c>
      <c r="E183" s="49"/>
      <c r="F183" s="54"/>
      <c r="G183" s="54"/>
      <c r="H183" s="55"/>
    </row>
    <row r="184" spans="1:8" ht="31.5" customHeight="1" x14ac:dyDescent="0.25">
      <c r="A184" s="72"/>
      <c r="B184" s="54"/>
      <c r="C184" s="56"/>
      <c r="D184" s="13" t="s">
        <v>141</v>
      </c>
      <c r="E184" s="49"/>
      <c r="F184" s="54"/>
      <c r="G184" s="54"/>
      <c r="H184" s="55"/>
    </row>
    <row r="185" spans="1:8" ht="25.5" customHeight="1" x14ac:dyDescent="0.25">
      <c r="A185" s="72"/>
      <c r="B185" s="54"/>
      <c r="C185" s="56"/>
      <c r="D185" s="28" t="s">
        <v>23</v>
      </c>
      <c r="E185" s="57"/>
      <c r="F185" s="50"/>
      <c r="G185" s="50"/>
      <c r="H185" s="48"/>
    </row>
    <row r="186" spans="1:8" ht="21.75" customHeight="1" x14ac:dyDescent="0.25">
      <c r="A186" s="73"/>
      <c r="B186" s="50"/>
      <c r="C186" s="51"/>
      <c r="D186" s="6" t="s">
        <v>142</v>
      </c>
      <c r="E186" s="57"/>
      <c r="F186" s="50"/>
      <c r="G186" s="50"/>
      <c r="H186" s="48"/>
    </row>
    <row r="187" spans="1:8" ht="19.5" customHeight="1" x14ac:dyDescent="0.25">
      <c r="A187" s="18">
        <v>1163</v>
      </c>
      <c r="B187" s="18"/>
      <c r="C187" s="18"/>
      <c r="D187" s="26" t="s">
        <v>60</v>
      </c>
      <c r="E187" s="19"/>
      <c r="F187" s="20"/>
      <c r="G187" s="20"/>
      <c r="H187" s="21"/>
    </row>
    <row r="188" spans="1:8" ht="21" customHeight="1" x14ac:dyDescent="0.25">
      <c r="A188" s="36"/>
      <c r="B188" s="51"/>
      <c r="C188" s="51"/>
      <c r="D188" s="6" t="s">
        <v>144</v>
      </c>
      <c r="E188" s="57">
        <f>E194</f>
        <v>0</v>
      </c>
      <c r="F188" s="52">
        <f>F194</f>
        <v>1200</v>
      </c>
      <c r="G188" s="52">
        <f>G194</f>
        <v>1200</v>
      </c>
      <c r="H188" s="78">
        <f>H194</f>
        <v>1</v>
      </c>
    </row>
    <row r="189" spans="1:8" ht="19.5" customHeight="1" x14ac:dyDescent="0.25">
      <c r="A189" s="37"/>
      <c r="B189" s="51"/>
      <c r="C189" s="51"/>
      <c r="D189" s="27" t="s">
        <v>45</v>
      </c>
      <c r="E189" s="57"/>
      <c r="F189" s="52"/>
      <c r="G189" s="52"/>
      <c r="H189" s="74"/>
    </row>
    <row r="190" spans="1:8" ht="68.25" customHeight="1" x14ac:dyDescent="0.25">
      <c r="A190" s="37"/>
      <c r="B190" s="56"/>
      <c r="C190" s="56"/>
      <c r="D190" s="13" t="s">
        <v>145</v>
      </c>
      <c r="E190" s="57"/>
      <c r="F190" s="52"/>
      <c r="G190" s="52"/>
      <c r="H190" s="74"/>
    </row>
    <row r="191" spans="1:8" ht="24.75" customHeight="1" x14ac:dyDescent="0.25">
      <c r="A191" s="37"/>
      <c r="B191" s="56"/>
      <c r="C191" s="56"/>
      <c r="D191" s="13" t="s">
        <v>41</v>
      </c>
      <c r="E191" s="57"/>
      <c r="F191" s="52"/>
      <c r="G191" s="52"/>
      <c r="H191" s="74"/>
    </row>
    <row r="192" spans="1:8" ht="40.5" customHeight="1" x14ac:dyDescent="0.25">
      <c r="A192" s="37"/>
      <c r="B192" s="56"/>
      <c r="C192" s="56"/>
      <c r="D192" s="13" t="s">
        <v>146</v>
      </c>
      <c r="E192" s="57"/>
      <c r="F192" s="52"/>
      <c r="G192" s="52"/>
      <c r="H192" s="75"/>
    </row>
    <row r="193" spans="1:8" ht="21" customHeight="1" x14ac:dyDescent="0.25">
      <c r="A193" s="37"/>
      <c r="B193" s="22"/>
      <c r="C193" s="22"/>
      <c r="D193" s="31" t="s">
        <v>6</v>
      </c>
      <c r="E193" s="24"/>
      <c r="F193" s="20"/>
      <c r="G193" s="20"/>
      <c r="H193" s="21"/>
    </row>
    <row r="194" spans="1:8" ht="21.75" customHeight="1" x14ac:dyDescent="0.25">
      <c r="A194" s="37"/>
      <c r="B194" s="50" t="s">
        <v>147</v>
      </c>
      <c r="C194" s="51" t="s">
        <v>104</v>
      </c>
      <c r="D194" s="6" t="s">
        <v>148</v>
      </c>
      <c r="E194" s="57"/>
      <c r="F194" s="50">
        <v>1200</v>
      </c>
      <c r="G194" s="50">
        <v>1200</v>
      </c>
      <c r="H194" s="48">
        <f>G194*100%/F194</f>
        <v>1</v>
      </c>
    </row>
    <row r="195" spans="1:8" ht="21" customHeight="1" x14ac:dyDescent="0.25">
      <c r="A195" s="37"/>
      <c r="B195" s="50"/>
      <c r="C195" s="51"/>
      <c r="D195" s="27" t="s">
        <v>24</v>
      </c>
      <c r="E195" s="49"/>
      <c r="F195" s="54"/>
      <c r="G195" s="54"/>
      <c r="H195" s="55"/>
    </row>
    <row r="196" spans="1:8" ht="35.25" customHeight="1" x14ac:dyDescent="0.25">
      <c r="A196" s="37"/>
      <c r="B196" s="54"/>
      <c r="C196" s="56"/>
      <c r="D196" s="13" t="s">
        <v>151</v>
      </c>
      <c r="E196" s="49"/>
      <c r="F196" s="54"/>
      <c r="G196" s="54"/>
      <c r="H196" s="55"/>
    </row>
    <row r="197" spans="1:8" ht="20.25" customHeight="1" x14ac:dyDescent="0.25">
      <c r="A197" s="37"/>
      <c r="B197" s="54"/>
      <c r="C197" s="56"/>
      <c r="D197" s="28" t="s">
        <v>149</v>
      </c>
      <c r="E197" s="57"/>
      <c r="F197" s="50"/>
      <c r="G197" s="50"/>
      <c r="H197" s="48"/>
    </row>
    <row r="198" spans="1:8" ht="21.75" customHeight="1" x14ac:dyDescent="0.25">
      <c r="A198" s="37"/>
      <c r="B198" s="50"/>
      <c r="C198" s="51"/>
      <c r="D198" s="6" t="s">
        <v>150</v>
      </c>
      <c r="E198" s="57"/>
      <c r="F198" s="50"/>
      <c r="G198" s="50"/>
      <c r="H198" s="48"/>
    </row>
    <row r="199" spans="1:8" ht="21" customHeight="1" x14ac:dyDescent="0.25">
      <c r="A199" s="16">
        <v>1002</v>
      </c>
      <c r="B199" s="18"/>
      <c r="C199" s="18"/>
      <c r="D199" s="33" t="s">
        <v>6</v>
      </c>
      <c r="E199" s="25"/>
      <c r="F199" s="23"/>
      <c r="G199" s="23"/>
      <c r="H199" s="47"/>
    </row>
    <row r="200" spans="1:8" ht="19.5" customHeight="1" x14ac:dyDescent="0.25">
      <c r="A200" s="69"/>
      <c r="B200" s="50" t="s">
        <v>153</v>
      </c>
      <c r="C200" s="51" t="s">
        <v>104</v>
      </c>
      <c r="D200" s="13" t="s">
        <v>154</v>
      </c>
      <c r="E200" s="49"/>
      <c r="F200" s="54">
        <v>650</v>
      </c>
      <c r="G200" s="54">
        <v>594</v>
      </c>
      <c r="H200" s="55">
        <f>G200*100%/F200</f>
        <v>0.91384615384615386</v>
      </c>
    </row>
    <row r="201" spans="1:8" ht="28.5" customHeight="1" x14ac:dyDescent="0.25">
      <c r="A201" s="70"/>
      <c r="B201" s="50"/>
      <c r="C201" s="51"/>
      <c r="D201" s="28" t="s">
        <v>155</v>
      </c>
      <c r="E201" s="57"/>
      <c r="F201" s="50"/>
      <c r="G201" s="50"/>
      <c r="H201" s="48"/>
    </row>
    <row r="202" spans="1:8" ht="31.5" customHeight="1" x14ac:dyDescent="0.25">
      <c r="A202" s="70"/>
      <c r="B202" s="50"/>
      <c r="C202" s="51"/>
      <c r="D202" s="6" t="s">
        <v>159</v>
      </c>
      <c r="E202" s="57"/>
      <c r="F202" s="50"/>
      <c r="G202" s="50"/>
      <c r="H202" s="48"/>
    </row>
    <row r="203" spans="1:8" ht="20.25" customHeight="1" x14ac:dyDescent="0.25">
      <c r="A203" s="70"/>
      <c r="B203" s="50"/>
      <c r="C203" s="51"/>
      <c r="D203" s="27" t="s">
        <v>156</v>
      </c>
      <c r="E203" s="49"/>
      <c r="F203" s="54"/>
      <c r="G203" s="54"/>
      <c r="H203" s="55"/>
    </row>
    <row r="204" spans="1:8" ht="18" customHeight="1" x14ac:dyDescent="0.25">
      <c r="A204" s="70"/>
      <c r="B204" s="50"/>
      <c r="C204" s="51"/>
      <c r="D204" s="13" t="s">
        <v>152</v>
      </c>
      <c r="E204" s="49"/>
      <c r="F204" s="54"/>
      <c r="G204" s="54"/>
      <c r="H204" s="55"/>
    </row>
    <row r="205" spans="1:8" ht="18" customHeight="1" x14ac:dyDescent="0.25">
      <c r="A205" s="70"/>
      <c r="B205" s="50"/>
      <c r="C205" s="51"/>
      <c r="D205" s="13" t="s">
        <v>157</v>
      </c>
      <c r="E205" s="49"/>
      <c r="F205" s="54"/>
      <c r="G205" s="54"/>
      <c r="H205" s="55"/>
    </row>
    <row r="206" spans="1:8" ht="27" customHeight="1" x14ac:dyDescent="0.25">
      <c r="A206" s="71"/>
      <c r="B206" s="50"/>
      <c r="C206" s="51"/>
      <c r="D206" s="13" t="s">
        <v>158</v>
      </c>
      <c r="E206" s="49"/>
      <c r="F206" s="54"/>
      <c r="G206" s="54"/>
      <c r="H206" s="55"/>
    </row>
    <row r="207" spans="1:8" x14ac:dyDescent="0.25">
      <c r="A207" s="22">
        <v>1047</v>
      </c>
      <c r="B207" s="22"/>
      <c r="C207" s="22"/>
      <c r="D207" s="32" t="s">
        <v>60</v>
      </c>
      <c r="E207" s="19"/>
      <c r="F207" s="20"/>
      <c r="G207" s="20"/>
      <c r="H207" s="21"/>
    </row>
    <row r="208" spans="1:8" ht="30" customHeight="1" x14ac:dyDescent="0.25">
      <c r="A208" s="63"/>
      <c r="B208" s="56"/>
      <c r="C208" s="56"/>
      <c r="D208" s="13" t="s">
        <v>160</v>
      </c>
      <c r="E208" s="66">
        <f>E214</f>
        <v>0</v>
      </c>
      <c r="F208" s="66">
        <f>F214</f>
        <v>28980</v>
      </c>
      <c r="G208" s="66">
        <f>G214</f>
        <v>24480</v>
      </c>
      <c r="H208" s="78">
        <f>H214</f>
        <v>0.84472049689440998</v>
      </c>
    </row>
    <row r="209" spans="1:8" ht="18.75" customHeight="1" x14ac:dyDescent="0.25">
      <c r="A209" s="64"/>
      <c r="B209" s="56"/>
      <c r="C209" s="56"/>
      <c r="D209" s="28" t="s">
        <v>45</v>
      </c>
      <c r="E209" s="67"/>
      <c r="F209" s="67"/>
      <c r="G209" s="67"/>
      <c r="H209" s="74"/>
    </row>
    <row r="210" spans="1:8" ht="36.75" customHeight="1" x14ac:dyDescent="0.25">
      <c r="A210" s="64"/>
      <c r="B210" s="51"/>
      <c r="C210" s="51"/>
      <c r="D210" s="6" t="s">
        <v>161</v>
      </c>
      <c r="E210" s="67"/>
      <c r="F210" s="67"/>
      <c r="G210" s="67"/>
      <c r="H210" s="74"/>
    </row>
    <row r="211" spans="1:8" x14ac:dyDescent="0.25">
      <c r="A211" s="64"/>
      <c r="B211" s="51"/>
      <c r="C211" s="51"/>
      <c r="D211" s="6" t="s">
        <v>41</v>
      </c>
      <c r="E211" s="67"/>
      <c r="F211" s="67"/>
      <c r="G211" s="67"/>
      <c r="H211" s="74"/>
    </row>
    <row r="212" spans="1:8" ht="27.75" customHeight="1" x14ac:dyDescent="0.25">
      <c r="A212" s="64"/>
      <c r="B212" s="51"/>
      <c r="C212" s="51"/>
      <c r="D212" s="6" t="s">
        <v>162</v>
      </c>
      <c r="E212" s="68"/>
      <c r="F212" s="68"/>
      <c r="G212" s="68"/>
      <c r="H212" s="75"/>
    </row>
    <row r="213" spans="1:8" ht="24" customHeight="1" x14ac:dyDescent="0.25">
      <c r="A213" s="64"/>
      <c r="B213" s="18"/>
      <c r="C213" s="18"/>
      <c r="D213" s="32" t="s">
        <v>120</v>
      </c>
      <c r="E213" s="25"/>
      <c r="F213" s="23"/>
      <c r="G213" s="23"/>
      <c r="H213" s="47"/>
    </row>
    <row r="214" spans="1:8" ht="22.5" customHeight="1" x14ac:dyDescent="0.25">
      <c r="A214" s="64"/>
      <c r="B214" s="54" t="s">
        <v>163</v>
      </c>
      <c r="C214" s="56" t="s">
        <v>104</v>
      </c>
      <c r="D214" s="27" t="s">
        <v>164</v>
      </c>
      <c r="E214" s="49"/>
      <c r="F214" s="54">
        <v>28980</v>
      </c>
      <c r="G214" s="54">
        <v>24480</v>
      </c>
      <c r="H214" s="55">
        <f>G214*100%/F214</f>
        <v>0.84472049689440998</v>
      </c>
    </row>
    <row r="215" spans="1:8" ht="51.75" customHeight="1" x14ac:dyDescent="0.25">
      <c r="A215" s="64"/>
      <c r="B215" s="54"/>
      <c r="C215" s="56"/>
      <c r="D215" s="28" t="s">
        <v>165</v>
      </c>
      <c r="E215" s="57"/>
      <c r="F215" s="50"/>
      <c r="G215" s="50"/>
      <c r="H215" s="48"/>
    </row>
    <row r="216" spans="1:8" ht="36.75" customHeight="1" x14ac:dyDescent="0.25">
      <c r="A216" s="65"/>
      <c r="B216" s="50"/>
      <c r="C216" s="51"/>
      <c r="D216" s="6" t="s">
        <v>166</v>
      </c>
      <c r="E216" s="57"/>
      <c r="F216" s="50"/>
      <c r="G216" s="50"/>
      <c r="H216" s="48"/>
    </row>
    <row r="217" spans="1:8" x14ac:dyDescent="0.25">
      <c r="A217" s="18">
        <v>1157</v>
      </c>
      <c r="B217" s="18"/>
      <c r="C217" s="18"/>
      <c r="D217" s="26" t="s">
        <v>60</v>
      </c>
      <c r="E217" s="19"/>
      <c r="F217" s="20"/>
      <c r="G217" s="20"/>
      <c r="H217" s="21"/>
    </row>
    <row r="218" spans="1:8" ht="33.75" customHeight="1" x14ac:dyDescent="0.25">
      <c r="A218" s="51"/>
      <c r="B218" s="51"/>
      <c r="C218" s="51"/>
      <c r="D218" s="6" t="s">
        <v>167</v>
      </c>
      <c r="E218" s="52">
        <f>E224</f>
        <v>0</v>
      </c>
      <c r="F218" s="52">
        <f>F224</f>
        <v>2858</v>
      </c>
      <c r="G218" s="52">
        <f>G224</f>
        <v>2858</v>
      </c>
      <c r="H218" s="59">
        <f>H224</f>
        <v>1</v>
      </c>
    </row>
    <row r="219" spans="1:8" ht="24" customHeight="1" x14ac:dyDescent="0.25">
      <c r="A219" s="51"/>
      <c r="B219" s="51"/>
      <c r="C219" s="51"/>
      <c r="D219" s="27" t="s">
        <v>45</v>
      </c>
      <c r="E219" s="52"/>
      <c r="F219" s="52"/>
      <c r="G219" s="52"/>
      <c r="H219" s="59"/>
    </row>
    <row r="220" spans="1:8" ht="39.75" customHeight="1" x14ac:dyDescent="0.25">
      <c r="A220" s="51"/>
      <c r="B220" s="56"/>
      <c r="C220" s="56"/>
      <c r="D220" s="13" t="s">
        <v>168</v>
      </c>
      <c r="E220" s="52"/>
      <c r="F220" s="52"/>
      <c r="G220" s="52"/>
      <c r="H220" s="59"/>
    </row>
    <row r="221" spans="1:8" ht="20.25" customHeight="1" x14ac:dyDescent="0.25">
      <c r="A221" s="51"/>
      <c r="B221" s="56"/>
      <c r="C221" s="56"/>
      <c r="D221" s="28" t="s">
        <v>41</v>
      </c>
      <c r="E221" s="52"/>
      <c r="F221" s="52"/>
      <c r="G221" s="52"/>
      <c r="H221" s="59"/>
    </row>
    <row r="222" spans="1:8" ht="35.25" customHeight="1" x14ac:dyDescent="0.25">
      <c r="A222" s="51"/>
      <c r="B222" s="51"/>
      <c r="C222" s="51"/>
      <c r="D222" s="6" t="s">
        <v>169</v>
      </c>
      <c r="E222" s="52"/>
      <c r="F222" s="52"/>
      <c r="G222" s="52"/>
      <c r="H222" s="59"/>
    </row>
    <row r="223" spans="1:8" ht="25.5" customHeight="1" x14ac:dyDescent="0.25">
      <c r="A223" s="51"/>
      <c r="B223" s="18"/>
      <c r="C223" s="18"/>
      <c r="D223" s="33" t="s">
        <v>171</v>
      </c>
      <c r="E223" s="25"/>
      <c r="F223" s="23"/>
      <c r="G223" s="23"/>
      <c r="H223" s="47"/>
    </row>
    <row r="224" spans="1:8" ht="27" x14ac:dyDescent="0.25">
      <c r="A224" s="51"/>
      <c r="B224" s="54" t="s">
        <v>170</v>
      </c>
      <c r="C224" s="56" t="s">
        <v>104</v>
      </c>
      <c r="D224" s="13" t="s">
        <v>168</v>
      </c>
      <c r="E224" s="49"/>
      <c r="F224" s="62">
        <v>2858</v>
      </c>
      <c r="G224" s="62">
        <v>2858</v>
      </c>
      <c r="H224" s="55">
        <f>G224*100%/F224</f>
        <v>1</v>
      </c>
    </row>
    <row r="225" spans="1:8" ht="21.75" customHeight="1" x14ac:dyDescent="0.25">
      <c r="A225" s="51"/>
      <c r="B225" s="54"/>
      <c r="C225" s="56"/>
      <c r="D225" s="28" t="s">
        <v>172</v>
      </c>
      <c r="E225" s="57"/>
      <c r="F225" s="61"/>
      <c r="G225" s="61"/>
      <c r="H225" s="48"/>
    </row>
    <row r="226" spans="1:8" ht="38.25" customHeight="1" x14ac:dyDescent="0.25">
      <c r="A226" s="51"/>
      <c r="B226" s="50"/>
      <c r="C226" s="51"/>
      <c r="D226" s="6" t="s">
        <v>173</v>
      </c>
      <c r="E226" s="57"/>
      <c r="F226" s="61"/>
      <c r="G226" s="61"/>
      <c r="H226" s="48"/>
    </row>
    <row r="227" spans="1:8" ht="31.5" customHeight="1" x14ac:dyDescent="0.25">
      <c r="A227" s="51"/>
      <c r="B227" s="50"/>
      <c r="C227" s="51"/>
      <c r="D227" s="6" t="s">
        <v>174</v>
      </c>
      <c r="E227" s="57"/>
      <c r="F227" s="61"/>
      <c r="G227" s="61"/>
      <c r="H227" s="48"/>
    </row>
    <row r="228" spans="1:8" ht="21.75" customHeight="1" x14ac:dyDescent="0.25">
      <c r="A228" s="51"/>
      <c r="B228" s="50"/>
      <c r="C228" s="51"/>
      <c r="D228" s="6" t="s">
        <v>171</v>
      </c>
      <c r="E228" s="57"/>
      <c r="F228" s="61"/>
      <c r="G228" s="61"/>
      <c r="H228" s="48"/>
    </row>
    <row r="229" spans="1:8" ht="21.75" customHeight="1" x14ac:dyDescent="0.25">
      <c r="A229" s="18">
        <v>1157</v>
      </c>
      <c r="B229" s="18"/>
      <c r="C229" s="18"/>
      <c r="D229" s="26" t="s">
        <v>60</v>
      </c>
      <c r="E229" s="19"/>
      <c r="F229" s="20"/>
      <c r="G229" s="20"/>
      <c r="H229" s="21"/>
    </row>
    <row r="230" spans="1:8" ht="37.5" customHeight="1" x14ac:dyDescent="0.25">
      <c r="A230" s="51"/>
      <c r="B230" s="51"/>
      <c r="C230" s="51"/>
      <c r="D230" s="6" t="s">
        <v>167</v>
      </c>
      <c r="E230" s="52">
        <f>E236</f>
        <v>0</v>
      </c>
      <c r="F230" s="52">
        <f>F236</f>
        <v>10797.6</v>
      </c>
      <c r="G230" s="52">
        <f>G236</f>
        <v>10797.6</v>
      </c>
      <c r="H230" s="59">
        <f>H236</f>
        <v>1</v>
      </c>
    </row>
    <row r="231" spans="1:8" ht="26.25" customHeight="1" x14ac:dyDescent="0.25">
      <c r="A231" s="51"/>
      <c r="B231" s="51"/>
      <c r="C231" s="51"/>
      <c r="D231" s="27" t="s">
        <v>45</v>
      </c>
      <c r="E231" s="52"/>
      <c r="F231" s="52"/>
      <c r="G231" s="52"/>
      <c r="H231" s="59"/>
    </row>
    <row r="232" spans="1:8" ht="42" customHeight="1" x14ac:dyDescent="0.25">
      <c r="A232" s="51"/>
      <c r="B232" s="56"/>
      <c r="C232" s="56"/>
      <c r="D232" s="13" t="s">
        <v>175</v>
      </c>
      <c r="E232" s="52"/>
      <c r="F232" s="52"/>
      <c r="G232" s="52"/>
      <c r="H232" s="59"/>
    </row>
    <row r="233" spans="1:8" ht="24.75" customHeight="1" x14ac:dyDescent="0.25">
      <c r="A233" s="51"/>
      <c r="B233" s="56"/>
      <c r="C233" s="56"/>
      <c r="D233" s="28" t="s">
        <v>41</v>
      </c>
      <c r="E233" s="52"/>
      <c r="F233" s="52"/>
      <c r="G233" s="52"/>
      <c r="H233" s="59"/>
    </row>
    <row r="234" spans="1:8" ht="33.75" customHeight="1" x14ac:dyDescent="0.25">
      <c r="A234" s="51"/>
      <c r="B234" s="51"/>
      <c r="C234" s="51"/>
      <c r="D234" s="6" t="s">
        <v>169</v>
      </c>
      <c r="E234" s="52"/>
      <c r="F234" s="52"/>
      <c r="G234" s="52"/>
      <c r="H234" s="59"/>
    </row>
    <row r="235" spans="1:8" ht="25.5" customHeight="1" x14ac:dyDescent="0.25">
      <c r="A235" s="51"/>
      <c r="B235" s="54" t="s">
        <v>170</v>
      </c>
      <c r="C235" s="56" t="s">
        <v>104</v>
      </c>
      <c r="D235" s="27" t="s">
        <v>171</v>
      </c>
      <c r="E235" s="52"/>
      <c r="F235" s="52"/>
      <c r="G235" s="52"/>
      <c r="H235" s="59"/>
    </row>
    <row r="236" spans="1:8" ht="36.75" customHeight="1" x14ac:dyDescent="0.25">
      <c r="A236" s="51"/>
      <c r="B236" s="54"/>
      <c r="C236" s="56"/>
      <c r="D236" s="13" t="s">
        <v>176</v>
      </c>
      <c r="E236" s="49"/>
      <c r="F236" s="62">
        <v>10797.6</v>
      </c>
      <c r="G236" s="62">
        <v>10797.6</v>
      </c>
      <c r="H236" s="55">
        <f>G236*100%/F236</f>
        <v>1</v>
      </c>
    </row>
    <row r="237" spans="1:8" ht="24.75" customHeight="1" x14ac:dyDescent="0.25">
      <c r="A237" s="51"/>
      <c r="B237" s="54"/>
      <c r="C237" s="56"/>
      <c r="D237" s="28" t="s">
        <v>172</v>
      </c>
      <c r="E237" s="57"/>
      <c r="F237" s="61"/>
      <c r="G237" s="61"/>
      <c r="H237" s="48"/>
    </row>
    <row r="238" spans="1:8" ht="34.5" customHeight="1" x14ac:dyDescent="0.25">
      <c r="A238" s="51"/>
      <c r="B238" s="54"/>
      <c r="C238" s="56"/>
      <c r="D238" s="6" t="s">
        <v>177</v>
      </c>
      <c r="E238" s="57"/>
      <c r="F238" s="61"/>
      <c r="G238" s="61"/>
      <c r="H238" s="48"/>
    </row>
    <row r="239" spans="1:8" ht="36.75" customHeight="1" x14ac:dyDescent="0.25">
      <c r="A239" s="51"/>
      <c r="B239" s="54"/>
      <c r="C239" s="56"/>
      <c r="D239" s="6" t="s">
        <v>174</v>
      </c>
      <c r="E239" s="57"/>
      <c r="F239" s="61"/>
      <c r="G239" s="61"/>
      <c r="H239" s="48"/>
    </row>
    <row r="240" spans="1:8" ht="23.25" customHeight="1" x14ac:dyDescent="0.25">
      <c r="A240" s="51"/>
      <c r="B240" s="54"/>
      <c r="C240" s="56"/>
      <c r="D240" s="6" t="s">
        <v>171</v>
      </c>
      <c r="E240" s="57"/>
      <c r="F240" s="61"/>
      <c r="G240" s="61"/>
      <c r="H240" s="48"/>
    </row>
    <row r="241" spans="1:8" ht="23.25" customHeight="1" x14ac:dyDescent="0.25">
      <c r="A241" s="42">
        <v>1072</v>
      </c>
      <c r="B241" s="42"/>
      <c r="C241" s="42"/>
      <c r="D241" s="42" t="s">
        <v>60</v>
      </c>
      <c r="E241" s="43"/>
      <c r="F241" s="44"/>
      <c r="G241" s="44"/>
      <c r="H241" s="45"/>
    </row>
    <row r="242" spans="1:8" ht="37.5" customHeight="1" x14ac:dyDescent="0.25">
      <c r="A242" s="51"/>
      <c r="B242" s="51"/>
      <c r="C242" s="51"/>
      <c r="D242" s="38" t="s">
        <v>179</v>
      </c>
      <c r="E242" s="67">
        <f>E248</f>
        <v>0</v>
      </c>
      <c r="F242" s="67">
        <f>F247</f>
        <v>16397.3</v>
      </c>
      <c r="G242" s="67">
        <f>G247</f>
        <v>16312.35</v>
      </c>
      <c r="H242" s="74">
        <f>H247</f>
        <v>0.99481926902599827</v>
      </c>
    </row>
    <row r="243" spans="1:8" ht="21" customHeight="1" x14ac:dyDescent="0.25">
      <c r="A243" s="51"/>
      <c r="B243" s="51"/>
      <c r="C243" s="51"/>
      <c r="D243" s="27" t="s">
        <v>45</v>
      </c>
      <c r="E243" s="67"/>
      <c r="F243" s="67"/>
      <c r="G243" s="67"/>
      <c r="H243" s="74"/>
    </row>
    <row r="244" spans="1:8" ht="20.25" customHeight="1" x14ac:dyDescent="0.25">
      <c r="A244" s="51"/>
      <c r="B244" s="56"/>
      <c r="C244" s="56"/>
      <c r="D244" s="13" t="s">
        <v>180</v>
      </c>
      <c r="E244" s="67"/>
      <c r="F244" s="67"/>
      <c r="G244" s="67"/>
      <c r="H244" s="74"/>
    </row>
    <row r="245" spans="1:8" ht="28.5" customHeight="1" x14ac:dyDescent="0.25">
      <c r="A245" s="51"/>
      <c r="B245" s="56"/>
      <c r="C245" s="56"/>
      <c r="D245" s="28" t="s">
        <v>41</v>
      </c>
      <c r="E245" s="67"/>
      <c r="F245" s="67"/>
      <c r="G245" s="67"/>
      <c r="H245" s="74"/>
    </row>
    <row r="246" spans="1:8" ht="30" customHeight="1" x14ac:dyDescent="0.25">
      <c r="A246" s="51"/>
      <c r="B246" s="51"/>
      <c r="C246" s="51"/>
      <c r="D246" s="6" t="s">
        <v>181</v>
      </c>
      <c r="E246" s="68"/>
      <c r="F246" s="68"/>
      <c r="G246" s="68"/>
      <c r="H246" s="75"/>
    </row>
    <row r="247" spans="1:8" ht="21.75" customHeight="1" x14ac:dyDescent="0.25">
      <c r="A247" s="51"/>
      <c r="B247" s="54" t="s">
        <v>178</v>
      </c>
      <c r="C247" s="56" t="s">
        <v>104</v>
      </c>
      <c r="D247" s="6" t="s">
        <v>171</v>
      </c>
      <c r="E247" s="60"/>
      <c r="F247" s="62">
        <v>16397.3</v>
      </c>
      <c r="G247" s="62">
        <v>16312.35</v>
      </c>
      <c r="H247" s="55">
        <f>G247*100%/F247</f>
        <v>0.99481926902599827</v>
      </c>
    </row>
    <row r="248" spans="1:8" ht="29.25" customHeight="1" x14ac:dyDescent="0.25">
      <c r="A248" s="51"/>
      <c r="B248" s="54"/>
      <c r="C248" s="56"/>
      <c r="D248" s="13" t="s">
        <v>182</v>
      </c>
      <c r="E248" s="60"/>
      <c r="F248" s="62"/>
      <c r="G248" s="62"/>
      <c r="H248" s="55"/>
    </row>
    <row r="249" spans="1:8" ht="24" customHeight="1" x14ac:dyDescent="0.25">
      <c r="A249" s="51"/>
      <c r="B249" s="54"/>
      <c r="C249" s="56"/>
      <c r="D249" s="28" t="s">
        <v>155</v>
      </c>
      <c r="E249" s="60"/>
      <c r="F249" s="62"/>
      <c r="G249" s="62"/>
      <c r="H249" s="55"/>
    </row>
    <row r="250" spans="1:8" ht="40.5" customHeight="1" x14ac:dyDescent="0.25">
      <c r="A250" s="51"/>
      <c r="B250" s="54"/>
      <c r="C250" s="56"/>
      <c r="D250" s="6" t="s">
        <v>183</v>
      </c>
      <c r="E250" s="60"/>
      <c r="F250" s="62"/>
      <c r="G250" s="62"/>
      <c r="H250" s="55"/>
    </row>
    <row r="251" spans="1:8" ht="25.5" customHeight="1" x14ac:dyDescent="0.25">
      <c r="A251" s="51"/>
      <c r="B251" s="54"/>
      <c r="C251" s="56"/>
      <c r="D251" s="6" t="s">
        <v>157</v>
      </c>
      <c r="E251" s="60"/>
      <c r="F251" s="62"/>
      <c r="G251" s="62"/>
      <c r="H251" s="55"/>
    </row>
    <row r="252" spans="1:8" ht="38.25" customHeight="1" x14ac:dyDescent="0.25">
      <c r="A252" s="51"/>
      <c r="B252" s="54"/>
      <c r="C252" s="56"/>
      <c r="D252" s="6" t="s">
        <v>184</v>
      </c>
      <c r="E252" s="60"/>
      <c r="F252" s="62"/>
      <c r="G252" s="62"/>
      <c r="H252" s="55"/>
    </row>
    <row r="253" spans="1:8" x14ac:dyDescent="0.25">
      <c r="A253" s="18">
        <v>1157</v>
      </c>
      <c r="B253" s="18"/>
      <c r="C253" s="18"/>
      <c r="D253" s="26" t="s">
        <v>60</v>
      </c>
      <c r="E253" s="19"/>
      <c r="F253" s="20"/>
      <c r="G253" s="20"/>
      <c r="H253" s="40"/>
    </row>
    <row r="254" spans="1:8" ht="33.75" customHeight="1" x14ac:dyDescent="0.25">
      <c r="A254" s="51"/>
      <c r="B254" s="51"/>
      <c r="C254" s="51"/>
      <c r="D254" s="6" t="s">
        <v>167</v>
      </c>
      <c r="E254" s="52">
        <f>E260</f>
        <v>0</v>
      </c>
      <c r="F254" s="52">
        <f>F259</f>
        <v>8764.2999999999993</v>
      </c>
      <c r="G254" s="52">
        <f>G260</f>
        <v>0</v>
      </c>
      <c r="H254" s="59"/>
    </row>
    <row r="255" spans="1:8" ht="20.25" customHeight="1" x14ac:dyDescent="0.25">
      <c r="A255" s="51"/>
      <c r="B255" s="51"/>
      <c r="C255" s="51"/>
      <c r="D255" s="27" t="s">
        <v>45</v>
      </c>
      <c r="E255" s="52"/>
      <c r="F255" s="52"/>
      <c r="G255" s="52"/>
      <c r="H255" s="59"/>
    </row>
    <row r="256" spans="1:8" ht="65.25" customHeight="1" x14ac:dyDescent="0.25">
      <c r="A256" s="51"/>
      <c r="B256" s="56"/>
      <c r="C256" s="56"/>
      <c r="D256" s="13" t="s">
        <v>185</v>
      </c>
      <c r="E256" s="52"/>
      <c r="F256" s="52"/>
      <c r="G256" s="52"/>
      <c r="H256" s="59"/>
    </row>
    <row r="257" spans="1:8" ht="19.5" customHeight="1" x14ac:dyDescent="0.25">
      <c r="A257" s="51"/>
      <c r="B257" s="56"/>
      <c r="C257" s="56"/>
      <c r="D257" s="28" t="s">
        <v>41</v>
      </c>
      <c r="E257" s="52"/>
      <c r="F257" s="52"/>
      <c r="G257" s="52"/>
      <c r="H257" s="59"/>
    </row>
    <row r="258" spans="1:8" ht="33" customHeight="1" x14ac:dyDescent="0.25">
      <c r="A258" s="51"/>
      <c r="B258" s="51"/>
      <c r="C258" s="51"/>
      <c r="D258" s="6" t="s">
        <v>169</v>
      </c>
      <c r="E258" s="52"/>
      <c r="F258" s="52"/>
      <c r="G258" s="52"/>
      <c r="H258" s="59"/>
    </row>
    <row r="259" spans="1:8" ht="24.75" customHeight="1" x14ac:dyDescent="0.25">
      <c r="A259" s="51"/>
      <c r="B259" s="54" t="s">
        <v>170</v>
      </c>
      <c r="C259" s="56" t="s">
        <v>104</v>
      </c>
      <c r="D259" s="27" t="s">
        <v>171</v>
      </c>
      <c r="E259" s="60"/>
      <c r="F259" s="79">
        <v>8764.2999999999993</v>
      </c>
      <c r="G259" s="54"/>
      <c r="H259" s="55"/>
    </row>
    <row r="260" spans="1:8" ht="28.5" customHeight="1" x14ac:dyDescent="0.25">
      <c r="A260" s="51"/>
      <c r="B260" s="54"/>
      <c r="C260" s="56"/>
      <c r="D260" s="13" t="s">
        <v>176</v>
      </c>
      <c r="E260" s="60"/>
      <c r="F260" s="80"/>
      <c r="G260" s="54"/>
      <c r="H260" s="55"/>
    </row>
    <row r="261" spans="1:8" ht="23.25" customHeight="1" x14ac:dyDescent="0.25">
      <c r="A261" s="51"/>
      <c r="B261" s="54"/>
      <c r="C261" s="56"/>
      <c r="D261" s="28" t="s">
        <v>172</v>
      </c>
      <c r="E261" s="60"/>
      <c r="F261" s="80"/>
      <c r="G261" s="54"/>
      <c r="H261" s="55"/>
    </row>
    <row r="262" spans="1:8" ht="33" customHeight="1" x14ac:dyDescent="0.25">
      <c r="A262" s="51"/>
      <c r="B262" s="54"/>
      <c r="C262" s="56"/>
      <c r="D262" s="6" t="s">
        <v>177</v>
      </c>
      <c r="E262" s="60"/>
      <c r="F262" s="80"/>
      <c r="G262" s="54"/>
      <c r="H262" s="55"/>
    </row>
    <row r="263" spans="1:8" ht="36.75" customHeight="1" x14ac:dyDescent="0.25">
      <c r="A263" s="51"/>
      <c r="B263" s="54"/>
      <c r="C263" s="56"/>
      <c r="D263" s="6" t="s">
        <v>174</v>
      </c>
      <c r="E263" s="60"/>
      <c r="F263" s="80"/>
      <c r="G263" s="54"/>
      <c r="H263" s="55"/>
    </row>
    <row r="264" spans="1:8" ht="24" customHeight="1" x14ac:dyDescent="0.25">
      <c r="A264" s="51"/>
      <c r="B264" s="54"/>
      <c r="C264" s="56"/>
      <c r="D264" s="6" t="s">
        <v>171</v>
      </c>
      <c r="E264" s="60"/>
      <c r="F264" s="81"/>
      <c r="G264" s="54"/>
      <c r="H264" s="55"/>
    </row>
    <row r="265" spans="1:8" ht="20.25" customHeight="1" x14ac:dyDescent="0.25">
      <c r="A265" s="18">
        <v>1047</v>
      </c>
      <c r="B265" s="18"/>
      <c r="C265" s="18"/>
      <c r="D265" s="26" t="s">
        <v>60</v>
      </c>
      <c r="E265" s="19"/>
      <c r="F265" s="20"/>
      <c r="G265" s="20"/>
      <c r="H265" s="21"/>
    </row>
    <row r="266" spans="1:8" ht="35.25" customHeight="1" x14ac:dyDescent="0.25">
      <c r="A266" s="51"/>
      <c r="B266" s="51"/>
      <c r="C266" s="51"/>
      <c r="D266" s="6" t="s">
        <v>160</v>
      </c>
      <c r="E266" s="66">
        <f>E272</f>
        <v>0</v>
      </c>
      <c r="F266" s="66">
        <f>F271</f>
        <v>3025</v>
      </c>
      <c r="G266" s="66">
        <f>G271</f>
        <v>3025</v>
      </c>
      <c r="H266" s="78">
        <f>H271</f>
        <v>1</v>
      </c>
    </row>
    <row r="267" spans="1:8" ht="20.25" customHeight="1" x14ac:dyDescent="0.25">
      <c r="A267" s="51"/>
      <c r="B267" s="51"/>
      <c r="C267" s="51"/>
      <c r="D267" s="27" t="s">
        <v>45</v>
      </c>
      <c r="E267" s="67"/>
      <c r="F267" s="67"/>
      <c r="G267" s="67"/>
      <c r="H267" s="74"/>
    </row>
    <row r="268" spans="1:8" ht="37.5" customHeight="1" x14ac:dyDescent="0.25">
      <c r="A268" s="51"/>
      <c r="B268" s="56"/>
      <c r="C268" s="56"/>
      <c r="D268" s="13" t="s">
        <v>161</v>
      </c>
      <c r="E268" s="67"/>
      <c r="F268" s="67"/>
      <c r="G268" s="67"/>
      <c r="H268" s="74"/>
    </row>
    <row r="269" spans="1:8" ht="23.25" customHeight="1" x14ac:dyDescent="0.25">
      <c r="A269" s="51"/>
      <c r="B269" s="56"/>
      <c r="C269" s="56"/>
      <c r="D269" s="28" t="s">
        <v>41</v>
      </c>
      <c r="E269" s="67"/>
      <c r="F269" s="67"/>
      <c r="G269" s="67"/>
      <c r="H269" s="74"/>
    </row>
    <row r="270" spans="1:8" ht="20.25" customHeight="1" x14ac:dyDescent="0.25">
      <c r="A270" s="51"/>
      <c r="B270" s="51"/>
      <c r="C270" s="51"/>
      <c r="D270" s="6" t="s">
        <v>162</v>
      </c>
      <c r="E270" s="68"/>
      <c r="F270" s="68"/>
      <c r="G270" s="68"/>
      <c r="H270" s="75"/>
    </row>
    <row r="271" spans="1:8" ht="39.75" customHeight="1" x14ac:dyDescent="0.25">
      <c r="A271" s="51"/>
      <c r="B271" s="54" t="s">
        <v>106</v>
      </c>
      <c r="C271" s="56" t="s">
        <v>104</v>
      </c>
      <c r="D271" s="6" t="s">
        <v>186</v>
      </c>
      <c r="E271" s="60"/>
      <c r="F271" s="61">
        <v>3025</v>
      </c>
      <c r="G271" s="50">
        <v>3025</v>
      </c>
      <c r="H271" s="48">
        <f>G271*100%/F271</f>
        <v>1</v>
      </c>
    </row>
    <row r="272" spans="1:8" ht="20.25" customHeight="1" x14ac:dyDescent="0.25">
      <c r="A272" s="51"/>
      <c r="B272" s="54"/>
      <c r="C272" s="56"/>
      <c r="D272" s="28" t="s">
        <v>172</v>
      </c>
      <c r="E272" s="60"/>
      <c r="F272" s="61"/>
      <c r="G272" s="50"/>
      <c r="H272" s="48"/>
    </row>
    <row r="273" spans="1:8" ht="35.25" customHeight="1" x14ac:dyDescent="0.25">
      <c r="A273" s="51"/>
      <c r="B273" s="54"/>
      <c r="C273" s="56"/>
      <c r="D273" s="27" t="s">
        <v>187</v>
      </c>
      <c r="E273" s="60"/>
      <c r="F273" s="61"/>
      <c r="G273" s="50"/>
      <c r="H273" s="48"/>
    </row>
    <row r="274" spans="1:8" ht="38.25" customHeight="1" x14ac:dyDescent="0.25">
      <c r="A274" s="51"/>
      <c r="B274" s="54"/>
      <c r="C274" s="56"/>
      <c r="D274" s="13" t="s">
        <v>203</v>
      </c>
      <c r="E274" s="60"/>
      <c r="F274" s="61"/>
      <c r="G274" s="50"/>
      <c r="H274" s="48"/>
    </row>
    <row r="275" spans="1:8" x14ac:dyDescent="0.25">
      <c r="A275" s="22">
        <v>1157</v>
      </c>
      <c r="B275" s="22"/>
      <c r="C275" s="22"/>
      <c r="D275" s="32" t="s">
        <v>60</v>
      </c>
      <c r="E275" s="19"/>
      <c r="F275" s="20"/>
      <c r="G275" s="20"/>
      <c r="H275" s="21"/>
    </row>
    <row r="276" spans="1:8" ht="33" customHeight="1" x14ac:dyDescent="0.25">
      <c r="A276" s="56"/>
      <c r="B276" s="56"/>
      <c r="C276" s="56"/>
      <c r="D276" s="13" t="s">
        <v>167</v>
      </c>
      <c r="E276" s="52">
        <f>E282</f>
        <v>0</v>
      </c>
      <c r="F276" s="52">
        <f>F282</f>
        <v>5942.4</v>
      </c>
      <c r="G276" s="52">
        <f>G282</f>
        <v>5942.4</v>
      </c>
      <c r="H276" s="59">
        <f>H282</f>
        <v>1</v>
      </c>
    </row>
    <row r="277" spans="1:8" ht="21" customHeight="1" x14ac:dyDescent="0.25">
      <c r="A277" s="56"/>
      <c r="B277" s="56"/>
      <c r="C277" s="56"/>
      <c r="D277" s="28" t="s">
        <v>45</v>
      </c>
      <c r="E277" s="52"/>
      <c r="F277" s="52"/>
      <c r="G277" s="52"/>
      <c r="H277" s="59"/>
    </row>
    <row r="278" spans="1:8" ht="33" customHeight="1" x14ac:dyDescent="0.25">
      <c r="A278" s="56"/>
      <c r="B278" s="56"/>
      <c r="C278" s="56"/>
      <c r="D278" s="6" t="s">
        <v>188</v>
      </c>
      <c r="E278" s="52"/>
      <c r="F278" s="52"/>
      <c r="G278" s="52"/>
      <c r="H278" s="59"/>
    </row>
    <row r="279" spans="1:8" ht="27" customHeight="1" x14ac:dyDescent="0.25">
      <c r="A279" s="56"/>
      <c r="B279" s="56"/>
      <c r="C279" s="56"/>
      <c r="D279" s="27" t="s">
        <v>41</v>
      </c>
      <c r="E279" s="52"/>
      <c r="F279" s="52"/>
      <c r="G279" s="52"/>
      <c r="H279" s="59"/>
    </row>
    <row r="280" spans="1:8" ht="36.75" customHeight="1" x14ac:dyDescent="0.25">
      <c r="A280" s="56"/>
      <c r="B280" s="56"/>
      <c r="C280" s="56"/>
      <c r="D280" s="13" t="s">
        <v>169</v>
      </c>
      <c r="E280" s="52"/>
      <c r="F280" s="52"/>
      <c r="G280" s="52"/>
      <c r="H280" s="59"/>
    </row>
    <row r="281" spans="1:8" ht="26.25" customHeight="1" x14ac:dyDescent="0.25">
      <c r="A281" s="56"/>
      <c r="B281" s="56"/>
      <c r="C281" s="56"/>
      <c r="D281" s="28" t="s">
        <v>171</v>
      </c>
      <c r="E281" s="52"/>
      <c r="F281" s="52"/>
      <c r="G281" s="52"/>
      <c r="H281" s="59"/>
    </row>
    <row r="282" spans="1:8" ht="34.5" customHeight="1" x14ac:dyDescent="0.25">
      <c r="A282" s="56"/>
      <c r="B282" s="50" t="s">
        <v>170</v>
      </c>
      <c r="C282" s="51" t="s">
        <v>104</v>
      </c>
      <c r="D282" s="6" t="s">
        <v>176</v>
      </c>
      <c r="E282" s="57"/>
      <c r="F282" s="61">
        <v>5942.4</v>
      </c>
      <c r="G282" s="50">
        <v>5942.4</v>
      </c>
      <c r="H282" s="48">
        <f>G282*100%/F282</f>
        <v>1</v>
      </c>
    </row>
    <row r="283" spans="1:8" ht="20.25" customHeight="1" x14ac:dyDescent="0.25">
      <c r="A283" s="56"/>
      <c r="B283" s="50"/>
      <c r="C283" s="51"/>
      <c r="D283" s="27" t="s">
        <v>172</v>
      </c>
      <c r="E283" s="49"/>
      <c r="F283" s="62"/>
      <c r="G283" s="54"/>
      <c r="H283" s="55"/>
    </row>
    <row r="284" spans="1:8" ht="43.5" customHeight="1" x14ac:dyDescent="0.25">
      <c r="A284" s="56"/>
      <c r="B284" s="54"/>
      <c r="C284" s="56"/>
      <c r="D284" s="13" t="s">
        <v>177</v>
      </c>
      <c r="E284" s="49"/>
      <c r="F284" s="62"/>
      <c r="G284" s="54"/>
      <c r="H284" s="55"/>
    </row>
    <row r="285" spans="1:8" ht="33" customHeight="1" x14ac:dyDescent="0.25">
      <c r="A285" s="56"/>
      <c r="B285" s="54"/>
      <c r="C285" s="56"/>
      <c r="D285" s="13" t="s">
        <v>174</v>
      </c>
      <c r="E285" s="49"/>
      <c r="F285" s="62"/>
      <c r="G285" s="54"/>
      <c r="H285" s="55"/>
    </row>
    <row r="286" spans="1:8" ht="33" customHeight="1" x14ac:dyDescent="0.25">
      <c r="A286" s="56"/>
      <c r="B286" s="54"/>
      <c r="C286" s="56"/>
      <c r="D286" s="13" t="s">
        <v>171</v>
      </c>
      <c r="E286" s="49"/>
      <c r="F286" s="62"/>
      <c r="G286" s="54"/>
      <c r="H286" s="55"/>
    </row>
    <row r="287" spans="1:8" ht="23.25" customHeight="1" x14ac:dyDescent="0.25">
      <c r="A287" s="22">
        <v>1022</v>
      </c>
      <c r="B287" s="22"/>
      <c r="C287" s="22"/>
      <c r="D287" s="32" t="s">
        <v>60</v>
      </c>
      <c r="E287" s="19"/>
      <c r="F287" s="20"/>
      <c r="G287" s="20"/>
      <c r="H287" s="21"/>
    </row>
    <row r="288" spans="1:8" ht="26.25" customHeight="1" x14ac:dyDescent="0.25">
      <c r="A288" s="56"/>
      <c r="B288" s="56"/>
      <c r="C288" s="56"/>
      <c r="D288" s="13" t="s">
        <v>189</v>
      </c>
      <c r="E288" s="52">
        <f>E294</f>
        <v>0</v>
      </c>
      <c r="F288" s="52">
        <f>F294</f>
        <v>31853.88</v>
      </c>
      <c r="G288" s="52">
        <f>G294</f>
        <v>29990.34</v>
      </c>
      <c r="H288" s="59">
        <f>H294</f>
        <v>0.9414972367573432</v>
      </c>
    </row>
    <row r="289" spans="1:8" ht="24" customHeight="1" x14ac:dyDescent="0.25">
      <c r="A289" s="56"/>
      <c r="B289" s="56"/>
      <c r="C289" s="56"/>
      <c r="D289" s="28" t="s">
        <v>45</v>
      </c>
      <c r="E289" s="52"/>
      <c r="F289" s="52"/>
      <c r="G289" s="52"/>
      <c r="H289" s="59"/>
    </row>
    <row r="290" spans="1:8" ht="65.25" customHeight="1" x14ac:dyDescent="0.25">
      <c r="A290" s="56"/>
      <c r="B290" s="51"/>
      <c r="C290" s="51"/>
      <c r="D290" s="6" t="s">
        <v>190</v>
      </c>
      <c r="E290" s="52"/>
      <c r="F290" s="52"/>
      <c r="G290" s="52"/>
      <c r="H290" s="59"/>
    </row>
    <row r="291" spans="1:8" ht="19.5" customHeight="1" x14ac:dyDescent="0.25">
      <c r="A291" s="56"/>
      <c r="B291" s="51"/>
      <c r="C291" s="51"/>
      <c r="D291" s="27" t="s">
        <v>41</v>
      </c>
      <c r="E291" s="52"/>
      <c r="F291" s="52"/>
      <c r="G291" s="52"/>
      <c r="H291" s="59"/>
    </row>
    <row r="292" spans="1:8" ht="42" customHeight="1" x14ac:dyDescent="0.25">
      <c r="A292" s="56"/>
      <c r="B292" s="56"/>
      <c r="C292" s="56"/>
      <c r="D292" s="13" t="s">
        <v>191</v>
      </c>
      <c r="E292" s="52"/>
      <c r="F292" s="52"/>
      <c r="G292" s="52"/>
      <c r="H292" s="59"/>
    </row>
    <row r="293" spans="1:8" ht="24" customHeight="1" x14ac:dyDescent="0.25">
      <c r="A293" s="56"/>
      <c r="B293" s="22"/>
      <c r="C293" s="22"/>
      <c r="D293" s="31" t="s">
        <v>192</v>
      </c>
      <c r="E293" s="24"/>
      <c r="F293" s="20"/>
      <c r="G293" s="20"/>
      <c r="H293" s="21"/>
    </row>
    <row r="294" spans="1:8" ht="39" customHeight="1" x14ac:dyDescent="0.25">
      <c r="A294" s="56"/>
      <c r="B294" s="50" t="s">
        <v>87</v>
      </c>
      <c r="C294" s="51" t="s">
        <v>104</v>
      </c>
      <c r="D294" s="6" t="s">
        <v>193</v>
      </c>
      <c r="E294" s="57"/>
      <c r="F294" s="61">
        <v>31853.88</v>
      </c>
      <c r="G294" s="61">
        <v>29990.34</v>
      </c>
      <c r="H294" s="48">
        <f>G294*100%/F294</f>
        <v>0.9414972367573432</v>
      </c>
    </row>
    <row r="295" spans="1:8" ht="18.75" customHeight="1" x14ac:dyDescent="0.25">
      <c r="A295" s="56"/>
      <c r="B295" s="50"/>
      <c r="C295" s="51"/>
      <c r="D295" s="27" t="s">
        <v>194</v>
      </c>
      <c r="E295" s="49"/>
      <c r="F295" s="62"/>
      <c r="G295" s="62"/>
      <c r="H295" s="55"/>
    </row>
    <row r="296" spans="1:8" ht="39" customHeight="1" x14ac:dyDescent="0.25">
      <c r="A296" s="56"/>
      <c r="B296" s="54"/>
      <c r="C296" s="56"/>
      <c r="D296" s="13" t="s">
        <v>195</v>
      </c>
      <c r="E296" s="49"/>
      <c r="F296" s="62"/>
      <c r="G296" s="62"/>
      <c r="H296" s="55"/>
    </row>
    <row r="297" spans="1:8" ht="33" customHeight="1" x14ac:dyDescent="0.25">
      <c r="A297" s="56"/>
      <c r="B297" s="54"/>
      <c r="C297" s="56"/>
      <c r="D297" s="13" t="s">
        <v>174</v>
      </c>
      <c r="E297" s="49"/>
      <c r="F297" s="62"/>
      <c r="G297" s="62"/>
      <c r="H297" s="55"/>
    </row>
    <row r="298" spans="1:8" ht="20.25" customHeight="1" x14ac:dyDescent="0.25">
      <c r="A298" s="56"/>
      <c r="B298" s="54"/>
      <c r="C298" s="56"/>
      <c r="D298" s="13" t="s">
        <v>171</v>
      </c>
      <c r="E298" s="49"/>
      <c r="F298" s="62"/>
      <c r="G298" s="62"/>
      <c r="H298" s="55"/>
    </row>
    <row r="300" spans="1:8" x14ac:dyDescent="0.25">
      <c r="F300" s="12"/>
      <c r="G300" s="12"/>
    </row>
    <row r="302" spans="1:8" x14ac:dyDescent="0.25">
      <c r="F302" s="12"/>
      <c r="G302" s="12"/>
    </row>
  </sheetData>
  <mergeCells count="348">
    <mergeCell ref="H188:H192"/>
    <mergeCell ref="H172:H174"/>
    <mergeCell ref="C166:C170"/>
    <mergeCell ref="E166:E170"/>
    <mergeCell ref="F166:F170"/>
    <mergeCell ref="G166:G170"/>
    <mergeCell ref="C172:C174"/>
    <mergeCell ref="E172:E174"/>
    <mergeCell ref="G182:G186"/>
    <mergeCell ref="C162:C164"/>
    <mergeCell ref="F156:F160"/>
    <mergeCell ref="A156:A164"/>
    <mergeCell ref="B166:B170"/>
    <mergeCell ref="A166:A174"/>
    <mergeCell ref="B172:B174"/>
    <mergeCell ref="B162:B164"/>
    <mergeCell ref="B156:B160"/>
    <mergeCell ref="C156:C160"/>
    <mergeCell ref="E156:E160"/>
    <mergeCell ref="C143:C147"/>
    <mergeCell ref="E149:E154"/>
    <mergeCell ref="E86:E90"/>
    <mergeCell ref="A143:A154"/>
    <mergeCell ref="A132:A141"/>
    <mergeCell ref="B101:B105"/>
    <mergeCell ref="C138:C141"/>
    <mergeCell ref="C128:C130"/>
    <mergeCell ref="B125:B127"/>
    <mergeCell ref="C132:C136"/>
    <mergeCell ref="E91:E95"/>
    <mergeCell ref="F91:F95"/>
    <mergeCell ref="F106:F110"/>
    <mergeCell ref="F96:F100"/>
    <mergeCell ref="F117:F123"/>
    <mergeCell ref="G117:G123"/>
    <mergeCell ref="F101:F105"/>
    <mergeCell ref="H37:H41"/>
    <mergeCell ref="H125:H127"/>
    <mergeCell ref="B138:B141"/>
    <mergeCell ref="B132:B136"/>
    <mergeCell ref="C101:C105"/>
    <mergeCell ref="E138:E141"/>
    <mergeCell ref="E101:E105"/>
    <mergeCell ref="B106:B110"/>
    <mergeCell ref="E125:E127"/>
    <mergeCell ref="G91:G95"/>
    <mergeCell ref="G37:G41"/>
    <mergeCell ref="B27:B29"/>
    <mergeCell ref="C37:C41"/>
    <mergeCell ref="E31:E35"/>
    <mergeCell ref="E37:E41"/>
    <mergeCell ref="F31:F35"/>
    <mergeCell ref="F37:F41"/>
    <mergeCell ref="C31:C35"/>
    <mergeCell ref="E27:E29"/>
    <mergeCell ref="C27:C29"/>
    <mergeCell ref="A43:A53"/>
    <mergeCell ref="B55:B59"/>
    <mergeCell ref="C55:C59"/>
    <mergeCell ref="B43:B47"/>
    <mergeCell ref="B49:B53"/>
    <mergeCell ref="C43:C47"/>
    <mergeCell ref="E71:E73"/>
    <mergeCell ref="A21:A29"/>
    <mergeCell ref="B37:B41"/>
    <mergeCell ref="B31:B35"/>
    <mergeCell ref="B86:B90"/>
    <mergeCell ref="B21:B26"/>
    <mergeCell ref="A55:A63"/>
    <mergeCell ref="A65:A73"/>
    <mergeCell ref="B65:B69"/>
    <mergeCell ref="B71:B73"/>
    <mergeCell ref="C106:C110"/>
    <mergeCell ref="H143:H147"/>
    <mergeCell ref="A1:H4"/>
    <mergeCell ref="B96:B100"/>
    <mergeCell ref="E9:E13"/>
    <mergeCell ref="B91:B95"/>
    <mergeCell ref="D6:D7"/>
    <mergeCell ref="B9:B13"/>
    <mergeCell ref="A31:A41"/>
    <mergeCell ref="G6:G7"/>
    <mergeCell ref="F9:F13"/>
    <mergeCell ref="C21:C26"/>
    <mergeCell ref="E21:E25"/>
    <mergeCell ref="F21:F25"/>
    <mergeCell ref="C125:C127"/>
    <mergeCell ref="C71:C73"/>
    <mergeCell ref="C86:C90"/>
    <mergeCell ref="C49:C53"/>
    <mergeCell ref="C81:C85"/>
    <mergeCell ref="C65:C69"/>
    <mergeCell ref="F27:F29"/>
    <mergeCell ref="G15:G19"/>
    <mergeCell ref="F6:F7"/>
    <mergeCell ref="E6:E7"/>
    <mergeCell ref="C9:C13"/>
    <mergeCell ref="A9:A19"/>
    <mergeCell ref="E15:E19"/>
    <mergeCell ref="B15:B19"/>
    <mergeCell ref="F15:F19"/>
    <mergeCell ref="C15:C19"/>
    <mergeCell ref="H6:H7"/>
    <mergeCell ref="H9:H13"/>
    <mergeCell ref="H15:H19"/>
    <mergeCell ref="G31:G35"/>
    <mergeCell ref="H31:H35"/>
    <mergeCell ref="H27:H29"/>
    <mergeCell ref="G21:G25"/>
    <mergeCell ref="H21:H25"/>
    <mergeCell ref="G9:G13"/>
    <mergeCell ref="G27:G29"/>
    <mergeCell ref="F71:F73"/>
    <mergeCell ref="G101:G105"/>
    <mergeCell ref="G106:G110"/>
    <mergeCell ref="G86:G90"/>
    <mergeCell ref="H101:H105"/>
    <mergeCell ref="H106:H110"/>
    <mergeCell ref="H86:H90"/>
    <mergeCell ref="H91:H95"/>
    <mergeCell ref="G71:G73"/>
    <mergeCell ref="H71:H73"/>
    <mergeCell ref="G125:G127"/>
    <mergeCell ref="H128:H130"/>
    <mergeCell ref="G138:G141"/>
    <mergeCell ref="G128:G130"/>
    <mergeCell ref="F132:F136"/>
    <mergeCell ref="F138:F141"/>
    <mergeCell ref="B182:B186"/>
    <mergeCell ref="C182:C186"/>
    <mergeCell ref="E182:E186"/>
    <mergeCell ref="B61:B63"/>
    <mergeCell ref="C61:C63"/>
    <mergeCell ref="C96:C100"/>
    <mergeCell ref="E106:E110"/>
    <mergeCell ref="E132:E136"/>
    <mergeCell ref="B143:B147"/>
    <mergeCell ref="B128:B130"/>
    <mergeCell ref="C176:C180"/>
    <mergeCell ref="F182:F186"/>
    <mergeCell ref="E128:E130"/>
    <mergeCell ref="F128:F130"/>
    <mergeCell ref="F172:F174"/>
    <mergeCell ref="G172:G174"/>
    <mergeCell ref="E143:E147"/>
    <mergeCell ref="F143:F147"/>
    <mergeCell ref="G143:G147"/>
    <mergeCell ref="G132:G136"/>
    <mergeCell ref="B218:B222"/>
    <mergeCell ref="C218:C222"/>
    <mergeCell ref="B188:B192"/>
    <mergeCell ref="C188:C192"/>
    <mergeCell ref="H182:H186"/>
    <mergeCell ref="E175:E180"/>
    <mergeCell ref="F175:F180"/>
    <mergeCell ref="G175:G180"/>
    <mergeCell ref="H175:H180"/>
    <mergeCell ref="B176:B180"/>
    <mergeCell ref="E194:E198"/>
    <mergeCell ref="F194:F198"/>
    <mergeCell ref="G194:G198"/>
    <mergeCell ref="H194:H198"/>
    <mergeCell ref="B194:B198"/>
    <mergeCell ref="C194:C198"/>
    <mergeCell ref="H224:H228"/>
    <mergeCell ref="F214:F216"/>
    <mergeCell ref="G214:G216"/>
    <mergeCell ref="H214:H216"/>
    <mergeCell ref="H200:H206"/>
    <mergeCell ref="E224:E228"/>
    <mergeCell ref="F224:F228"/>
    <mergeCell ref="G224:G228"/>
    <mergeCell ref="H218:H222"/>
    <mergeCell ref="H208:H212"/>
    <mergeCell ref="H61:H63"/>
    <mergeCell ref="C254:C258"/>
    <mergeCell ref="E247:E252"/>
    <mergeCell ref="F247:F252"/>
    <mergeCell ref="F236:F240"/>
    <mergeCell ref="G236:G240"/>
    <mergeCell ref="H236:H240"/>
    <mergeCell ref="C242:C246"/>
    <mergeCell ref="C230:C234"/>
    <mergeCell ref="E230:E235"/>
    <mergeCell ref="A266:A274"/>
    <mergeCell ref="E61:E63"/>
    <mergeCell ref="F61:F63"/>
    <mergeCell ref="G61:G63"/>
    <mergeCell ref="B254:B258"/>
    <mergeCell ref="B242:B246"/>
    <mergeCell ref="B230:B234"/>
    <mergeCell ref="F230:F235"/>
    <mergeCell ref="G230:G235"/>
    <mergeCell ref="E200:E206"/>
    <mergeCell ref="F282:F286"/>
    <mergeCell ref="G282:G286"/>
    <mergeCell ref="E259:E264"/>
    <mergeCell ref="F259:F264"/>
    <mergeCell ref="G259:G264"/>
    <mergeCell ref="H259:H264"/>
    <mergeCell ref="E282:E286"/>
    <mergeCell ref="C282:C286"/>
    <mergeCell ref="H282:H286"/>
    <mergeCell ref="B282:B286"/>
    <mergeCell ref="E266:E270"/>
    <mergeCell ref="F266:F270"/>
    <mergeCell ref="G266:G270"/>
    <mergeCell ref="H266:H270"/>
    <mergeCell ref="B266:B270"/>
    <mergeCell ref="C266:C270"/>
    <mergeCell ref="F294:F298"/>
    <mergeCell ref="G294:G298"/>
    <mergeCell ref="H294:H298"/>
    <mergeCell ref="B288:B292"/>
    <mergeCell ref="C288:C292"/>
    <mergeCell ref="H288:H292"/>
    <mergeCell ref="B294:B298"/>
    <mergeCell ref="C294:C298"/>
    <mergeCell ref="E294:E298"/>
    <mergeCell ref="G5:H5"/>
    <mergeCell ref="A75:A79"/>
    <mergeCell ref="B75:B79"/>
    <mergeCell ref="C75:C79"/>
    <mergeCell ref="E65:E69"/>
    <mergeCell ref="F65:F69"/>
    <mergeCell ref="G65:G69"/>
    <mergeCell ref="H65:H69"/>
    <mergeCell ref="E55:E59"/>
    <mergeCell ref="F55:F59"/>
    <mergeCell ref="A86:A90"/>
    <mergeCell ref="A91:A95"/>
    <mergeCell ref="A96:A100"/>
    <mergeCell ref="A81:A85"/>
    <mergeCell ref="E81:E85"/>
    <mergeCell ref="F81:F85"/>
    <mergeCell ref="F86:F90"/>
    <mergeCell ref="B81:B85"/>
    <mergeCell ref="E96:E100"/>
    <mergeCell ref="C91:C95"/>
    <mergeCell ref="H242:H246"/>
    <mergeCell ref="A117:A130"/>
    <mergeCell ref="A111:A116"/>
    <mergeCell ref="B111:B116"/>
    <mergeCell ref="C111:C116"/>
    <mergeCell ref="B117:B123"/>
    <mergeCell ref="C117:C123"/>
    <mergeCell ref="H230:H235"/>
    <mergeCell ref="B235:B240"/>
    <mergeCell ref="B214:B216"/>
    <mergeCell ref="H156:H160"/>
    <mergeCell ref="E162:E164"/>
    <mergeCell ref="F162:F164"/>
    <mergeCell ref="G162:G164"/>
    <mergeCell ref="H162:H164"/>
    <mergeCell ref="G156:G160"/>
    <mergeCell ref="A200:A206"/>
    <mergeCell ref="B200:B206"/>
    <mergeCell ref="C200:C206"/>
    <mergeCell ref="H166:H170"/>
    <mergeCell ref="E188:E192"/>
    <mergeCell ref="F188:F192"/>
    <mergeCell ref="G188:G192"/>
    <mergeCell ref="F200:F206"/>
    <mergeCell ref="G200:G206"/>
    <mergeCell ref="A176:A186"/>
    <mergeCell ref="F218:F222"/>
    <mergeCell ref="G218:G222"/>
    <mergeCell ref="A208:A216"/>
    <mergeCell ref="E208:E212"/>
    <mergeCell ref="F208:F212"/>
    <mergeCell ref="G208:G212"/>
    <mergeCell ref="B208:B212"/>
    <mergeCell ref="C208:C212"/>
    <mergeCell ref="C214:C216"/>
    <mergeCell ref="E214:E216"/>
    <mergeCell ref="A230:A240"/>
    <mergeCell ref="C235:C240"/>
    <mergeCell ref="B247:B252"/>
    <mergeCell ref="C247:C252"/>
    <mergeCell ref="A218:A228"/>
    <mergeCell ref="E218:E222"/>
    <mergeCell ref="E242:E246"/>
    <mergeCell ref="E236:E240"/>
    <mergeCell ref="B224:B228"/>
    <mergeCell ref="C224:C228"/>
    <mergeCell ref="A242:A252"/>
    <mergeCell ref="E254:E258"/>
    <mergeCell ref="F254:F258"/>
    <mergeCell ref="G254:G258"/>
    <mergeCell ref="H254:H258"/>
    <mergeCell ref="A254:A264"/>
    <mergeCell ref="B259:B264"/>
    <mergeCell ref="C259:C264"/>
    <mergeCell ref="F242:F246"/>
    <mergeCell ref="G242:G246"/>
    <mergeCell ref="B271:B274"/>
    <mergeCell ref="C271:C274"/>
    <mergeCell ref="E271:E274"/>
    <mergeCell ref="F271:F274"/>
    <mergeCell ref="G247:G252"/>
    <mergeCell ref="H247:H252"/>
    <mergeCell ref="C276:C281"/>
    <mergeCell ref="E276:E281"/>
    <mergeCell ref="G271:G274"/>
    <mergeCell ref="H271:H274"/>
    <mergeCell ref="F276:F281"/>
    <mergeCell ref="G276:G281"/>
    <mergeCell ref="H276:H281"/>
    <mergeCell ref="H49:H53"/>
    <mergeCell ref="E43:E47"/>
    <mergeCell ref="F43:F47"/>
    <mergeCell ref="G43:G47"/>
    <mergeCell ref="A288:A298"/>
    <mergeCell ref="E288:E292"/>
    <mergeCell ref="F288:F292"/>
    <mergeCell ref="G288:G292"/>
    <mergeCell ref="A276:A286"/>
    <mergeCell ref="B276:B281"/>
    <mergeCell ref="A101:A105"/>
    <mergeCell ref="A106:A110"/>
    <mergeCell ref="E117:E123"/>
    <mergeCell ref="E75:E79"/>
    <mergeCell ref="H43:H47"/>
    <mergeCell ref="G55:G59"/>
    <mergeCell ref="H55:H59"/>
    <mergeCell ref="E49:E53"/>
    <mergeCell ref="F49:F53"/>
    <mergeCell ref="G49:G53"/>
    <mergeCell ref="F75:F79"/>
    <mergeCell ref="G75:G79"/>
    <mergeCell ref="H75:H79"/>
    <mergeCell ref="F111:F116"/>
    <mergeCell ref="G111:G116"/>
    <mergeCell ref="H111:H116"/>
    <mergeCell ref="H81:H85"/>
    <mergeCell ref="G81:G85"/>
    <mergeCell ref="G96:G100"/>
    <mergeCell ref="H96:H100"/>
    <mergeCell ref="H149:H154"/>
    <mergeCell ref="H117:H123"/>
    <mergeCell ref="E111:E116"/>
    <mergeCell ref="B149:B154"/>
    <mergeCell ref="C149:C154"/>
    <mergeCell ref="F149:F154"/>
    <mergeCell ref="G149:G154"/>
    <mergeCell ref="H132:H136"/>
    <mergeCell ref="H138:H141"/>
    <mergeCell ref="F125:F127"/>
  </mergeCells>
  <phoneticPr fontId="3" type="noConversion"/>
  <dataValidations count="1">
    <dataValidation type="decimal" operator="greaterThanOrEqual" allowBlank="1" showInputMessage="1" showErrorMessage="1" sqref="E9:H13 E117 E111 E124">
      <formula1>0</formula1>
    </dataValidation>
  </dataValidations>
  <pageMargins left="0.23622047244094499" right="0.23622047244094499" top="0.196850393700787" bottom="0.35433070866141703" header="0.196850393700787" footer="0.196850393700787"/>
  <pageSetup paperSize="9" scale="65" firstPageNumber="4668" orientation="portrait" useFirstPageNumber="1" verticalDpi="300" r:id="rId1"/>
  <headerFooter alignWithMargins="0">
    <oddFooter>&amp;L&amp;"GHEA Grapalat,Regular"&amp;8Հայաստանի Հանրապետության ֆինանսների նախարարություն&amp;C&amp;Ф&amp;R&amp;"GHEA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DOC1</vt:lpstr>
      <vt:lpstr>DOC1!_ednref10</vt:lpstr>
      <vt:lpstr>DOC1!_ednref11</vt:lpstr>
      <vt:lpstr>DOC1!_ednref12</vt:lpstr>
      <vt:lpstr>DOC1!_ednref14</vt:lpstr>
      <vt:lpstr>DOC1!_ednref3</vt:lpstr>
      <vt:lpstr>DOC1!_ednref4</vt:lpstr>
      <vt:lpstr>DOC1!_ednref5</vt:lpstr>
      <vt:lpstr>DOC1!_ednref6</vt:lpstr>
      <vt:lpstr>DOC1!_ednref7</vt:lpstr>
      <vt:lpstr>DOC1!_ednref8</vt:lpstr>
      <vt:lpstr>DOC1!_ednref9</vt:lpstr>
      <vt:lpstr>DOC1!OLE_LINK1</vt:lpstr>
      <vt:lpstr>DOC1!OLE_LINK4</vt:lpstr>
      <vt:lpstr>DOC1!Print_Area</vt:lpstr>
      <vt:lpstr>DOC1!Print_Titles</vt:lpstr>
    </vt:vector>
  </TitlesOfParts>
  <Company>FG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Sargsyan</cp:lastModifiedBy>
  <cp:lastPrinted>2019-04-17T07:36:38Z</cp:lastPrinted>
  <dcterms:created xsi:type="dcterms:W3CDTF">2009-03-23T05:17:56Z</dcterms:created>
  <dcterms:modified xsi:type="dcterms:W3CDTF">2019-04-17T07:36:50Z</dcterms:modified>
</cp:coreProperties>
</file>